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50.18.19\shared\22 Procurment\0001_ЗОП\Tenders_2016_NEW_PPL\ME1-2016-S-000_дренаж прегрята пара\documentaciq\"/>
    </mc:Choice>
  </mc:AlternateContent>
  <bookViews>
    <workbookView xWindow="0" yWindow="0" windowWidth="28800" windowHeight="11235"/>
  </bookViews>
  <sheets>
    <sheet name="МЕ1-MP-TRM-0135-А1_R0" sheetId="1" r:id="rId1"/>
    <sheet name="Sheet1" sheetId="3" r:id="rId2"/>
  </sheets>
  <definedNames>
    <definedName name="_xlnm._FilterDatabase" localSheetId="0" hidden="1">'МЕ1-MP-TRM-0135-А1_R0'!$A$5:$F$69</definedName>
  </definedNames>
  <calcPr calcId="152511" concurrentCalc="0"/>
</workbook>
</file>

<file path=xl/calcChain.xml><?xml version="1.0" encoding="utf-8"?>
<calcChain xmlns="http://schemas.openxmlformats.org/spreadsheetml/2006/main">
  <c r="F58" i="1" l="1"/>
  <c r="F56" i="1"/>
  <c r="F54" i="1"/>
  <c r="F52" i="1"/>
  <c r="F50" i="1"/>
  <c r="F62" i="1"/>
  <c r="F67" i="1"/>
  <c r="F68" i="1"/>
  <c r="F61" i="1"/>
  <c r="F60" i="1"/>
  <c r="F46" i="1"/>
  <c r="F7" i="1"/>
  <c r="F15" i="1"/>
  <c r="F16" i="1"/>
  <c r="F13" i="1"/>
  <c r="F14" i="1"/>
  <c r="F17" i="1"/>
  <c r="F18" i="1"/>
  <c r="F19" i="1"/>
  <c r="F20" i="1"/>
  <c r="F21" i="1"/>
  <c r="F22" i="1"/>
  <c r="F23" i="1"/>
  <c r="F24" i="1"/>
  <c r="F25" i="1"/>
  <c r="F26" i="1"/>
  <c r="F27" i="1"/>
  <c r="F28" i="1"/>
  <c r="F29" i="1"/>
  <c r="F31" i="1"/>
  <c r="F32" i="1"/>
  <c r="F33" i="1"/>
  <c r="F34" i="1"/>
  <c r="F35" i="1"/>
  <c r="F36" i="1"/>
  <c r="F37" i="1"/>
  <c r="F39" i="1"/>
  <c r="F40" i="1"/>
  <c r="F41" i="1"/>
  <c r="F42" i="1"/>
  <c r="F43" i="1"/>
  <c r="F44" i="1"/>
  <c r="F45" i="1"/>
  <c r="F47" i="1"/>
  <c r="F49" i="1"/>
  <c r="F51" i="1"/>
  <c r="F53" i="1"/>
  <c r="F55" i="1"/>
  <c r="F57" i="1"/>
  <c r="F64" i="1"/>
  <c r="F65" i="1"/>
  <c r="F66" i="1"/>
  <c r="F6" i="3"/>
  <c r="F7" i="3"/>
  <c r="F8" i="3"/>
  <c r="F9" i="3"/>
  <c r="F10" i="3"/>
  <c r="F11" i="3"/>
  <c r="F12" i="3"/>
  <c r="F13" i="3"/>
  <c r="F14" i="3"/>
  <c r="F15" i="3"/>
  <c r="F16" i="3"/>
  <c r="F17" i="3"/>
  <c r="F18" i="3"/>
  <c r="F19" i="3"/>
  <c r="F20" i="3"/>
  <c r="F21" i="3"/>
  <c r="F22" i="3"/>
  <c r="F23" i="3"/>
  <c r="F24" i="3"/>
  <c r="F25" i="3"/>
  <c r="F26" i="3"/>
  <c r="F27" i="3"/>
  <c r="D28" i="3"/>
  <c r="F8" i="1"/>
  <c r="F9" i="1"/>
  <c r="F10" i="1"/>
  <c r="F11" i="1"/>
  <c r="F12" i="1"/>
  <c r="D69" i="1"/>
</calcChain>
</file>

<file path=xl/sharedStrings.xml><?xml version="1.0" encoding="utf-8"?>
<sst xmlns="http://schemas.openxmlformats.org/spreadsheetml/2006/main" count="313" uniqueCount="204">
  <si>
    <t>№</t>
  </si>
  <si>
    <t>Описание</t>
  </si>
  <si>
    <t>Мерна единица</t>
  </si>
  <si>
    <t>Количество</t>
  </si>
  <si>
    <t>Ед.цена   BGN</t>
  </si>
  <si>
    <t>1</t>
  </si>
  <si>
    <t>.</t>
  </si>
  <si>
    <t>Стойност BGN</t>
  </si>
  <si>
    <t xml:space="preserve">КОЛИЧЕСТВЕНА СМЕТКА </t>
  </si>
  <si>
    <t xml:space="preserve">  ОБЩО:</t>
  </si>
  <si>
    <t>2</t>
  </si>
  <si>
    <t>3</t>
  </si>
  <si>
    <t>Приложение 1                                                                                           Документ №  МЕ1-ALL-TRS-0115-А1</t>
  </si>
  <si>
    <t>Услуга по монтаж и демонтаж на скеле на територията на ТЕЦ Ей И Ес-3С Марица Изток 1 ЕООД</t>
  </si>
  <si>
    <t>Additional work platforms with protective railing in the already provided work scaffold / 
Допълнителна работна площадка с парапети</t>
  </si>
  <si>
    <t>Plank covers without substructure for covering of openings / 
Заталпване без кострукция</t>
  </si>
  <si>
    <t>Plank covers with substructure consisting of scaffold pipes or squared timbers / 
Заталпване с конструкция</t>
  </si>
  <si>
    <t>Additional protective railing (3-part) / 
Допълнителни парапети</t>
  </si>
  <si>
    <t>Scaffolding truss  /binder, grid bearer carrier height / 
Ферми</t>
  </si>
  <si>
    <t>Scaffolding tarpaulins and nets / 
Платнище за скеле (армирано, трудно запалимо клас В1)</t>
  </si>
  <si>
    <t>Small scaffoldings less than 30m3 as hanging / 
Скелета до 30м³ - висящи</t>
  </si>
  <si>
    <t>Scaffoldings as hanging / 
Скелета - висящи</t>
  </si>
  <si>
    <t>Scaffolds inside the confined spaces - channels, furnace chambers and reservoirs 
Скеле в ограничени пространства - в канали, пещни камери и резервоари</t>
  </si>
  <si>
    <t>1 more constantly meter scaffolding piupe for special construction as a supplement to the main scaffolding / 
Влагане на допълнителни тръби</t>
  </si>
  <si>
    <t>1000 m3 scaffolding stored in territory of TPP 1 / 
1000 м3 скеле складирано на територията на ТЕЦ 1</t>
  </si>
  <si>
    <t>-</t>
  </si>
  <si>
    <t>Transport at Stara Zagora - Galabovo / Galabovo - Stara Zagora / 
Транспорт Стара Загора-Гълъбово/Гълъбово- Стара Загора</t>
  </si>
  <si>
    <t>km per truck</t>
  </si>
  <si>
    <t>Loading / Unloading / Товарене/разтоварване</t>
  </si>
  <si>
    <t>per truck</t>
  </si>
  <si>
    <t>In case of material transport by hand with a range of more than 30m, above-mentioned hourly rates will be applicable. / При пренасяне на материали на ръка над 30 м ще са в сила горните часови ставки</t>
  </si>
  <si>
    <t>m³</t>
  </si>
  <si>
    <t>pcs.</t>
  </si>
  <si>
    <t>m²</t>
  </si>
  <si>
    <t>current meter</t>
  </si>
  <si>
    <t>1,000 m³ / mouthly</t>
  </si>
  <si>
    <t>Dismounting and erection of scaffolding from 0 to 30m / 
Монтаж и демонтаж на скелета до 30м височина (кота)</t>
  </si>
  <si>
    <t>Dismounting and erection of scaffolding from 30 to 60m / 
Монтаж и демонтаж на скелета от 30 до 60м височина (кота)</t>
  </si>
  <si>
    <t>Dismounting and erection of scaffolding from 60 to 120m / 
Монтаж и демонтаж на скелета от 60 до 120м височина (кота)</t>
  </si>
  <si>
    <t>Scaffolding  &lt;20 m3 /
Скеле до 20 m3</t>
  </si>
  <si>
    <t>Scaffolding  between 20 m3 - 30 m3  /
Скеле между 20m3 и 30 m3</t>
  </si>
  <si>
    <t>Waiting time (stand  by) to 8h
Време за изчакване на площадката до 8ч</t>
  </si>
  <si>
    <t>H/hour</t>
  </si>
  <si>
    <t>Overtime during the National holydays in accordance with the Bulgarian Labour Code. / 
Извънреден труд на национални празници съгласно българския трудов кодекс</t>
  </si>
  <si>
    <t>Overtime during the weekend in accordance with the Bulgarian Labour Code. / 
Извънредният труд през почивни дни съгласно българския трудов кодекс</t>
  </si>
  <si>
    <t>In case of additional material is needed on site and Vero Scaffolding Bulgaria EOOD have to bring the material from storage area in Stara Zagora to site, the following prices are applicable: / 
Ако на обекта са необходими допълнителни материали, които Веро трябва да достави от склада в Стара Загора , в сила ще са следните цени:</t>
  </si>
  <si>
    <t xml:space="preserve">Dismounting and erection of façade scaffolding  
Монтаж и демонтаж на фасадно скеле </t>
  </si>
  <si>
    <t>Driving scaffold rolls incl. Bracings/ 
Мобилно подвижно скеле вкл. Разпънки</t>
  </si>
  <si>
    <t>4</t>
  </si>
  <si>
    <t>5</t>
  </si>
  <si>
    <t>6</t>
  </si>
  <si>
    <t>7</t>
  </si>
  <si>
    <t>8</t>
  </si>
  <si>
    <t>9</t>
  </si>
  <si>
    <t>10</t>
  </si>
  <si>
    <t>11</t>
  </si>
  <si>
    <t>12</t>
  </si>
  <si>
    <t>13</t>
  </si>
  <si>
    <t>14</t>
  </si>
  <si>
    <t>15</t>
  </si>
  <si>
    <t>16</t>
  </si>
  <si>
    <t>17</t>
  </si>
  <si>
    <t>18</t>
  </si>
  <si>
    <t>19</t>
  </si>
  <si>
    <t>20</t>
  </si>
  <si>
    <t>21</t>
  </si>
  <si>
    <t>22</t>
  </si>
  <si>
    <t>Scaffolding design
Проектиране на скеле</t>
  </si>
  <si>
    <t>Единичната цена включва всички дейности, свързани с постигане на изикванията за безопасност, функционалност съгласно спецификацията и добри инженерни и инсталационни практики. 
Транспорта до открит склад в централата натоварването и разтоварването са включени в единичната цена.
Разходите по натоварване, транспорт, разтоварване на скеле и елементи на скеле до мястото на изграждане (обекта) са включени в единичната цена.
Цените и ставките включват всички приложими държавни и местни данъци, налози и издръжка на персонала, които действат в България към датата на настоящото споразумение, освен Данък Добавена Стойност, който трябва да бъде добавен във фактурите съгласно действащите разпоредби към датата на фактуриране.
Посочените количества са ориентировъчни за една година</t>
  </si>
  <si>
    <t xml:space="preserve">Забележ-ки: </t>
  </si>
  <si>
    <t>м</t>
  </si>
  <si>
    <t xml:space="preserve">Арматура спирателна ръчна, на заварка към Ø60,3 х 8,8; Рраб=167 bar; Tраб=550 ˚С </t>
  </si>
  <si>
    <t>бр.</t>
  </si>
  <si>
    <t>Арматура спирателна с електрозадвижване, на заварка към Ø60,3 х 8,8; Рраб=167 bar; Tраб=550 ˚С</t>
  </si>
  <si>
    <t>m</t>
  </si>
  <si>
    <r>
      <t xml:space="preserve">Тръба </t>
    </r>
    <r>
      <rPr>
        <sz val="10"/>
        <color theme="1"/>
        <rFont val="Arial"/>
        <family val="2"/>
        <charset val="204"/>
      </rPr>
      <t>Ø</t>
    </r>
    <r>
      <rPr>
        <sz val="12"/>
        <color theme="1"/>
        <rFont val="Times New Roman"/>
        <family val="1"/>
        <charset val="204"/>
      </rPr>
      <t>406,4 х 10 EN 10220; стомана 10CrMo9-10, EN 10216-3</t>
    </r>
  </si>
  <si>
    <t>Коляно щамповано 90˚, Ø60,3 х 8,8 DIN 2605; R254; стомана X10CrMoVNb9-1, EN 10216-2</t>
  </si>
  <si>
    <t>Коляно щамповано 90˚, Ø60,3 х 8,8 DIN 2605; R135; стомана X10CrMoVNb9-1, EN 10216-2</t>
  </si>
  <si>
    <t>Дъно сферично Ø60,3 х 8,8 DIN 2617; стомана X10CrMoVNb9-1, EN 10216-2</t>
  </si>
  <si>
    <t>Тройник равнопроходен Ø60,3 х 8,8 DIN 2615; стомана X10CrMoVNb9-1, EN 10216-2</t>
  </si>
  <si>
    <t>Метален прът Ø60 БДС EN 10060; стомана X10CrMoVNb9-1, EN 10216-2</t>
  </si>
  <si>
    <t>Метален прът Ø80 БДС EN 10060; стомана X10CrMoVNb9-1, EN 10216-2</t>
  </si>
  <si>
    <r>
      <t>Лт 26, 0,4 x 0,4 = 0.16 m</t>
    </r>
    <r>
      <rPr>
        <vertAlign val="superscript"/>
        <sz val="12"/>
        <color theme="1"/>
        <rFont val="Times New Roman"/>
        <family val="1"/>
        <charset val="204"/>
      </rPr>
      <t>2</t>
    </r>
    <r>
      <rPr>
        <sz val="12"/>
        <color theme="1"/>
        <rFont val="Times New Roman"/>
        <family val="1"/>
        <charset val="204"/>
      </rPr>
      <t xml:space="preserve"> БДС EN 10028; стомана 10CrMo9-10, EN 10216-3</t>
    </r>
  </si>
  <si>
    <t>Минерална вата WIRED MAT 105, б = 50mm “ROCKWOOL”</t>
  </si>
  <si>
    <r>
      <t>m</t>
    </r>
    <r>
      <rPr>
        <vertAlign val="superscript"/>
        <sz val="12"/>
        <color theme="1"/>
        <rFont val="Times New Roman"/>
        <family val="1"/>
        <charset val="204"/>
      </rPr>
      <t>2</t>
    </r>
  </si>
  <si>
    <t>Минерална вата WIRED MAT 105, б = 60mm “ROCKWOOL”</t>
  </si>
  <si>
    <t>Галванизирана ламарина б = 0,8 mm БДС EN 10327</t>
  </si>
  <si>
    <t>шина 25 х 3 mm EN 10025, S235JR</t>
  </si>
  <si>
    <t>Винт самонарезен цилиндрична глава прав шлиц Ø4,2 х 13, кл.4.6 DIN 7971</t>
  </si>
  <si>
    <t>Болт външен шестостен цяла резба М8 х 30 БДС EN 4014</t>
  </si>
  <si>
    <t>Гайка шестостенна М8 БДС EN 4032</t>
  </si>
  <si>
    <t>Подвеска пружинна 6а REL - 1141 -DR - 015 - TH 1/5</t>
  </si>
  <si>
    <t>бр</t>
  </si>
  <si>
    <t>Подвеска пружинна g1 REL - 1141 -DR - 015 - TH 2/5</t>
  </si>
  <si>
    <t>Подвеска пружинна g2 REL - 1141 -DR - 015 - TH 3/5</t>
  </si>
  <si>
    <t>Подвеска пружинна g3 REL - 1141 -DR - 015 - TH 4/5</t>
  </si>
  <si>
    <t>Подвеска твърда динамична g2h REL - 1141 -DR - 015 - TH 3/5</t>
  </si>
  <si>
    <t>Доставка на материали</t>
  </si>
  <si>
    <t>1.1</t>
  </si>
  <si>
    <t>1.2</t>
  </si>
  <si>
    <t>1.3</t>
  </si>
  <si>
    <t>1.4</t>
  </si>
  <si>
    <t>1.5</t>
  </si>
  <si>
    <t>1.6</t>
  </si>
  <si>
    <t>1.7</t>
  </si>
  <si>
    <t>1.8</t>
  </si>
  <si>
    <t>1.9</t>
  </si>
  <si>
    <t>1.10</t>
  </si>
  <si>
    <t>1.11</t>
  </si>
  <si>
    <t>1.12</t>
  </si>
  <si>
    <t>1.13</t>
  </si>
  <si>
    <t>1.14</t>
  </si>
  <si>
    <t>1.15</t>
  </si>
  <si>
    <t>1.16</t>
  </si>
  <si>
    <t>1.17</t>
  </si>
  <si>
    <t>1.18</t>
  </si>
  <si>
    <t>1.19</t>
  </si>
  <si>
    <t>1.20</t>
  </si>
  <si>
    <t>1.21</t>
  </si>
  <si>
    <t>1.22</t>
  </si>
  <si>
    <t>1.23</t>
  </si>
  <si>
    <t xml:space="preserve"> Изработка на детайли</t>
  </si>
  <si>
    <t>2.1</t>
  </si>
  <si>
    <t>Дъно сферично Ø406,4 х 10 (съществуващо)</t>
  </si>
  <si>
    <t>Дюза дроселираща Ф15</t>
  </si>
  <si>
    <t>Дюза дроселираща Ф25</t>
  </si>
  <si>
    <t>Перфориран парен щит</t>
  </si>
  <si>
    <t>Щуцер за тръба Ø60,3 х 8,8</t>
  </si>
  <si>
    <t>Планка 300/300 d16</t>
  </si>
  <si>
    <r>
      <t xml:space="preserve">Преход за тръба Ø </t>
    </r>
    <r>
      <rPr>
        <sz val="11"/>
        <color rgb="FF000000"/>
        <rFont val="Calibri"/>
        <family val="2"/>
        <charset val="204"/>
      </rPr>
      <t>60,3x8,8 към съществуващ щуцер</t>
    </r>
  </si>
  <si>
    <t>Монтаж</t>
  </si>
  <si>
    <t>2.2</t>
  </si>
  <si>
    <t>2.3</t>
  </si>
  <si>
    <t>2.4</t>
  </si>
  <si>
    <t>2.5</t>
  </si>
  <si>
    <t>2.6</t>
  </si>
  <si>
    <t>2.7</t>
  </si>
  <si>
    <t>3.1</t>
  </si>
  <si>
    <t>3.2</t>
  </si>
  <si>
    <t>3.3</t>
  </si>
  <si>
    <t>3.4</t>
  </si>
  <si>
    <t>3.5</t>
  </si>
  <si>
    <t>3.6</t>
  </si>
  <si>
    <t>3.7</t>
  </si>
  <si>
    <t>3.8</t>
  </si>
  <si>
    <t>Монтаж на основен дренаж</t>
  </si>
  <si>
    <t>Монтаж на допълнителен дренаж</t>
  </si>
  <si>
    <t>Монтаж на перфорирани щитове</t>
  </si>
  <si>
    <t>Монтаж на блок дроселиращ</t>
  </si>
  <si>
    <t>Монтаж на обшивка do.8</t>
  </si>
  <si>
    <t>К-кт</t>
  </si>
  <si>
    <r>
      <t>m</t>
    </r>
    <r>
      <rPr>
        <vertAlign val="superscript"/>
        <sz val="10"/>
        <color theme="1"/>
        <rFont val="Arial"/>
        <family val="2"/>
        <charset val="204"/>
      </rPr>
      <t>2</t>
    </r>
  </si>
  <si>
    <t>4.1</t>
  </si>
  <si>
    <t>4.2</t>
  </si>
  <si>
    <t>4.3</t>
  </si>
  <si>
    <t>4.4</t>
  </si>
  <si>
    <t>4.5</t>
  </si>
  <si>
    <t>4.6</t>
  </si>
  <si>
    <t>5.1</t>
  </si>
  <si>
    <t>Документация</t>
  </si>
  <si>
    <t>Изготвяне на техническа документация, протоколи и актове за монтаж</t>
  </si>
  <si>
    <t>5.2</t>
  </si>
  <si>
    <t>5.3</t>
  </si>
  <si>
    <t>6.1</t>
  </si>
  <si>
    <t>6.2</t>
  </si>
  <si>
    <t>Оптимизация работата на дренажни тръбопроводи свежа пара на територията на ТЕЦ Ей И Ес-3С Марица Изток 1 ЕООД</t>
  </si>
  <si>
    <r>
      <t xml:space="preserve">Тръба </t>
    </r>
    <r>
      <rPr>
        <sz val="12"/>
        <color theme="1"/>
        <rFont val="Times New Roman"/>
        <family val="1"/>
        <charset val="204"/>
      </rPr>
      <t>Ø60,3 х 8,8 EN 10220; стомана X10CrMoVNb9-1, EN 10216-2</t>
    </r>
  </si>
  <si>
    <t xml:space="preserve">Монтаж на опоро-окачваща система </t>
  </si>
  <si>
    <r>
      <t xml:space="preserve">Монтаж на топлинна изолация d50 </t>
    </r>
    <r>
      <rPr>
        <sz val="12"/>
        <color theme="1"/>
        <rFont val="Times New Roman"/>
        <family val="1"/>
        <charset val="204"/>
      </rPr>
      <t>WIRED MAT 105</t>
    </r>
  </si>
  <si>
    <r>
      <t xml:space="preserve">Монтаж на топлинна изолация d60 </t>
    </r>
    <r>
      <rPr>
        <sz val="12"/>
        <color theme="1"/>
        <rFont val="Times New Roman"/>
        <family val="1"/>
        <charset val="204"/>
      </rPr>
      <t>WIRED MAT 105</t>
    </r>
  </si>
  <si>
    <t>Мобилизация и демобилизация</t>
  </si>
  <si>
    <t>Допълнителни непредвидени разходи</t>
  </si>
  <si>
    <t>сума</t>
  </si>
  <si>
    <t>Почистване и извозване на строителни отпадъци до склад на Възложителя</t>
  </si>
  <si>
    <t>Единичната цена включва всички дейности, свързани с постигане на изикванията за безопасност, функционалност съгласно спецификацията и добри инженерни и инсталационни практики. 
Мобилизация, Разходите по натоварване, транспорт, разтоварване до мястото на изграждане (обекта) са включени в единичната цена.
Единичната цена включва всички дейности, свързани с постигане на изикванията за безопасност или функционалност съгласно с проекта, спецификациите и добри инженерингови и инсталационни практики. 
Цените и ставките включват всички приложими държавни и местни данъци, налози и издръжка на персонала, които действат в България към датата на настоящото споразумение, освен Данък Добавена Стойност, който трябва да бъде добавен във фактурите съгласно действащите разпоредби към датата на фактуриране.</t>
  </si>
  <si>
    <t xml:space="preserve">Ел. част </t>
  </si>
  <si>
    <t>3.9</t>
  </si>
  <si>
    <t>Контрол на заварени съединения</t>
  </si>
  <si>
    <t>Реконструкция, пренастройка на същ. опори и подвески</t>
  </si>
  <si>
    <t>Хидравлични изпитания</t>
  </si>
  <si>
    <t>Наладки и тестове за въвеждане в експлоатация</t>
  </si>
  <si>
    <t>Доставка на кабел N2XH 4x4.0</t>
  </si>
  <si>
    <t>Доставка на кабел OPVC-JZ-6x1,0</t>
  </si>
  <si>
    <t>Доставка на кабел OPVC-JZ-24x1,0</t>
  </si>
  <si>
    <t>Доставка на гъвкава предпазна тръба 28,5</t>
  </si>
  <si>
    <t>Изтегляне вкл. подвързване на кабел N2XH 4x4.0</t>
  </si>
  <si>
    <t>Изтегляне вкл. подвързване на кабел OPVC-JZ-6x1,0</t>
  </si>
  <si>
    <t>Изтегляне вкл. подвързване на кабел OPVC-JZ-24x1,0</t>
  </si>
  <si>
    <t>Полагане на гъвкава предпазна тръба 28,5</t>
  </si>
  <si>
    <t>Монтаж на триполюсен термомагнитен прекъсвач, S203-C3, 415VAC,  Ін = 3 А, ABB</t>
  </si>
  <si>
    <t>Доставка на триполюсен термомагнитен прекъсвач, S203-C3, 415VAC,  Ін = 3 А, ABB</t>
  </si>
  <si>
    <t>4.7</t>
  </si>
  <si>
    <t>4.8</t>
  </si>
  <si>
    <t>4.9</t>
  </si>
  <si>
    <t>4.10</t>
  </si>
  <si>
    <t xml:space="preserve">Изготвяне на окончателна документация </t>
  </si>
  <si>
    <t>ПНР (пусково-наладъчни работи)</t>
  </si>
  <si>
    <t xml:space="preserve">ЦЕНОВО ПРЕДЛОЖЕНИЕ </t>
  </si>
  <si>
    <t xml:space="preserve">                                                                                                                                         ОБРАЗЕЦ</t>
  </si>
  <si>
    <t>ПОДПИС и ПЕЧАТ:</t>
  </si>
  <si>
    <t>______________________ (име и фамилия)</t>
  </si>
  <si>
    <t>______________________ (дата)</t>
  </si>
  <si>
    <t>______________________ (длъжност на управляващия/представляващия участника)</t>
  </si>
  <si>
    <t>______________________ (наименование на участника)</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</si>
</sst>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0"/>
      <name val="Arial"/>
      <family val="2"/>
      <charset val="204"/>
    </font>
    <font>
      <sz val="12"/>
      <name val="Times New Roman"/>
      <family val="1"/>
      <charset val="204"/>
    </font>
    <font>
      <b/>
      <sz val="12"/>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0"/>
      <name val="Arial"/>
      <family val="2"/>
      <charset val="204"/>
    </font>
    <font>
      <sz val="8"/>
      <name val="Arial"/>
      <family val="2"/>
      <charset val="204"/>
    </font>
    <font>
      <sz val="11"/>
      <name val="Times New Roman"/>
      <family val="1"/>
      <charset val="204"/>
    </font>
    <font>
      <sz val="9"/>
      <name val="Times New Roman"/>
      <family val="1"/>
      <charset val="204"/>
    </font>
    <font>
      <sz val="12"/>
      <color theme="0"/>
      <name val="Times New Roman"/>
      <family val="1"/>
      <charset val="204"/>
    </font>
    <font>
      <b/>
      <sz val="12"/>
      <color theme="0"/>
      <name val="Times New Roman"/>
      <family val="1"/>
      <charset val="204"/>
    </font>
    <font>
      <sz val="9"/>
      <color theme="0"/>
      <name val="Times New Roman"/>
      <family val="1"/>
      <charset val="204"/>
    </font>
    <font>
      <sz val="8"/>
      <color theme="0"/>
      <name val="Arial"/>
      <family val="2"/>
      <charset val="204"/>
    </font>
    <font>
      <sz val="11"/>
      <color theme="0"/>
      <name val="Calibri"/>
      <family val="2"/>
      <scheme val="minor"/>
    </font>
    <font>
      <i/>
      <sz val="12"/>
      <color theme="0"/>
      <name val="Times New Roman"/>
      <family val="1"/>
      <charset val="204"/>
    </font>
    <font>
      <sz val="12"/>
      <color theme="1"/>
      <name val="Times New Roman"/>
      <family val="1"/>
      <charset val="204"/>
    </font>
    <font>
      <sz val="10"/>
      <color theme="1"/>
      <name val="Arial"/>
      <family val="2"/>
      <charset val="204"/>
    </font>
    <font>
      <vertAlign val="superscript"/>
      <sz val="12"/>
      <color theme="1"/>
      <name val="Times New Roman"/>
      <family val="1"/>
      <charset val="204"/>
    </font>
    <font>
      <sz val="11"/>
      <color rgb="FF000000"/>
      <name val="Calibri"/>
      <family val="2"/>
      <charset val="204"/>
    </font>
    <font>
      <vertAlign val="superscript"/>
      <sz val="10"/>
      <color theme="1"/>
      <name val="Arial"/>
      <family val="2"/>
      <charset val="204"/>
    </font>
  </fonts>
  <fills count="5">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s>
  <cellStyleXfs count="3">
    <xf numFmtId="0" fontId="0" fillId="0" borderId="0"/>
    <xf numFmtId="0" fontId="1" fillId="0" borderId="0"/>
    <xf numFmtId="0" fontId="7" fillId="0" borderId="0"/>
  </cellStyleXfs>
  <cellXfs count="79">
    <xf numFmtId="0" fontId="0" fillId="0" borderId="0" xfId="0"/>
    <xf numFmtId="0" fontId="1" fillId="0" borderId="0" xfId="1"/>
    <xf numFmtId="0" fontId="6" fillId="0" borderId="0" xfId="1" applyFont="1" applyAlignment="1" applyProtection="1">
      <alignment horizontal="center" vertical="center"/>
      <protection locked="0"/>
    </xf>
    <xf numFmtId="0" fontId="4" fillId="0" borderId="0" xfId="1" applyFont="1" applyAlignment="1" applyProtection="1">
      <alignment vertical="center" wrapText="1"/>
      <protection locked="0"/>
    </xf>
    <xf numFmtId="0" fontId="4" fillId="0" borderId="0" xfId="0" applyFont="1" applyAlignment="1">
      <alignment vertical="center"/>
    </xf>
    <xf numFmtId="0" fontId="5" fillId="0" borderId="0" xfId="0" applyFont="1" applyAlignment="1">
      <alignment vertical="center"/>
    </xf>
    <xf numFmtId="0" fontId="3" fillId="4" borderId="2" xfId="0" applyFont="1" applyFill="1" applyBorder="1" applyAlignment="1">
      <alignment horizontal="right" vertical="center"/>
    </xf>
    <xf numFmtId="0" fontId="3" fillId="4" borderId="2" xfId="0" applyFont="1" applyFill="1" applyBorder="1" applyAlignment="1">
      <alignment horizontal="right" vertical="center" wrapText="1"/>
    </xf>
    <xf numFmtId="0" fontId="4" fillId="0" borderId="0" xfId="0" applyFont="1" applyFill="1" applyAlignment="1">
      <alignment vertical="center"/>
    </xf>
    <xf numFmtId="2" fontId="9" fillId="0" borderId="0" xfId="0" applyNumberFormat="1" applyFont="1" applyAlignment="1">
      <alignment vertical="center"/>
    </xf>
    <xf numFmtId="2" fontId="4" fillId="0" borderId="0" xfId="0" applyNumberFormat="1" applyFont="1" applyAlignment="1">
      <alignment vertical="center"/>
    </xf>
    <xf numFmtId="0" fontId="0" fillId="0" borderId="0" xfId="0" applyFont="1" applyAlignment="1">
      <alignment horizontal="center"/>
    </xf>
    <xf numFmtId="1" fontId="4" fillId="0" borderId="0" xfId="0" applyNumberFormat="1" applyFont="1" applyAlignment="1">
      <alignment horizontal="center" vertical="center"/>
    </xf>
    <xf numFmtId="2" fontId="2" fillId="0" borderId="11" xfId="0" applyNumberFormat="1" applyFont="1" applyFill="1" applyBorder="1" applyAlignment="1">
      <alignment horizontal="justify" vertical="top"/>
    </xf>
    <xf numFmtId="0" fontId="3" fillId="2" borderId="8" xfId="1" applyFont="1" applyFill="1" applyBorder="1" applyAlignment="1" applyProtection="1">
      <alignment horizontal="center" vertical="center"/>
      <protection locked="0"/>
    </xf>
    <xf numFmtId="0" fontId="3" fillId="2" borderId="9" xfId="1" applyFont="1" applyFill="1" applyBorder="1" applyAlignment="1" applyProtection="1">
      <alignment horizontal="center" vertical="center" wrapText="1"/>
      <protection locked="0"/>
    </xf>
    <xf numFmtId="2" fontId="3" fillId="2" borderId="9" xfId="1" applyNumberFormat="1" applyFont="1" applyFill="1" applyBorder="1" applyAlignment="1" applyProtection="1">
      <alignment horizontal="center" vertical="center" wrapText="1"/>
      <protection locked="0"/>
    </xf>
    <xf numFmtId="2" fontId="3" fillId="2" borderId="10" xfId="1" applyNumberFormat="1" applyFont="1" applyFill="1" applyBorder="1" applyAlignment="1" applyProtection="1">
      <alignment horizontal="center" vertical="center" wrapText="1"/>
      <protection locked="0"/>
    </xf>
    <xf numFmtId="4" fontId="2" fillId="0" borderId="1" xfId="0" applyNumberFormat="1" applyFont="1" applyBorder="1" applyAlignment="1">
      <alignment horizontal="right" vertical="top"/>
    </xf>
    <xf numFmtId="2" fontId="2" fillId="0" borderId="1" xfId="0" applyNumberFormat="1" applyFont="1" applyBorder="1" applyAlignment="1">
      <alignment vertical="top"/>
    </xf>
    <xf numFmtId="4" fontId="2" fillId="0" borderId="1" xfId="0" applyNumberFormat="1" applyFont="1" applyBorder="1" applyAlignment="1">
      <alignment vertical="top"/>
    </xf>
    <xf numFmtId="2" fontId="11" fillId="0" borderId="11" xfId="0" applyNumberFormat="1" applyFont="1" applyFill="1" applyBorder="1" applyAlignment="1">
      <alignment horizontal="justify" vertical="top"/>
    </xf>
    <xf numFmtId="0" fontId="12" fillId="2" borderId="8" xfId="1" applyFont="1" applyFill="1" applyBorder="1" applyAlignment="1" applyProtection="1">
      <alignment horizontal="center" vertical="center"/>
      <protection locked="0"/>
    </xf>
    <xf numFmtId="0" fontId="12" fillId="2" borderId="9" xfId="1" applyFont="1" applyFill="1" applyBorder="1" applyAlignment="1" applyProtection="1">
      <alignment horizontal="center" vertical="center" wrapText="1"/>
      <protection locked="0"/>
    </xf>
    <xf numFmtId="2" fontId="12" fillId="2" borderId="9" xfId="1" applyNumberFormat="1" applyFont="1" applyFill="1" applyBorder="1" applyAlignment="1" applyProtection="1">
      <alignment horizontal="center" vertical="center" wrapText="1"/>
      <protection locked="0"/>
    </xf>
    <xf numFmtId="2" fontId="12" fillId="2" borderId="10" xfId="1" applyNumberFormat="1" applyFont="1" applyFill="1" applyBorder="1" applyAlignment="1" applyProtection="1">
      <alignment horizontal="center" vertical="center" wrapText="1"/>
      <protection locked="0"/>
    </xf>
    <xf numFmtId="49" fontId="11" fillId="0" borderId="16" xfId="0" quotePrefix="1" applyNumberFormat="1" applyFont="1" applyBorder="1" applyAlignment="1">
      <alignment horizontal="center" vertical="top"/>
    </xf>
    <xf numFmtId="0" fontId="11" fillId="0" borderId="17" xfId="0" applyFont="1" applyBorder="1" applyAlignment="1">
      <alignment vertical="top" wrapText="1"/>
    </xf>
    <xf numFmtId="0" fontId="11" fillId="0" borderId="11" xfId="0" applyFont="1" applyBorder="1" applyAlignment="1">
      <alignment horizontal="center" vertical="center" wrapText="1"/>
    </xf>
    <xf numFmtId="4" fontId="11" fillId="0" borderId="1" xfId="0" applyNumberFormat="1" applyFont="1" applyBorder="1" applyAlignment="1">
      <alignment horizontal="right" vertical="top"/>
    </xf>
    <xf numFmtId="2" fontId="11" fillId="0" borderId="1" xfId="0" applyNumberFormat="1" applyFont="1" applyBorder="1" applyAlignment="1">
      <alignment vertical="top"/>
    </xf>
    <xf numFmtId="4" fontId="11" fillId="0" borderId="1" xfId="0" applyNumberFormat="1" applyFont="1" applyBorder="1" applyAlignment="1">
      <alignment vertical="top"/>
    </xf>
    <xf numFmtId="0" fontId="11" fillId="0" borderId="16" xfId="0" applyFont="1" applyBorder="1" applyAlignment="1">
      <alignment vertical="top" wrapText="1"/>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top"/>
    </xf>
    <xf numFmtId="2" fontId="11" fillId="0" borderId="1" xfId="0" applyNumberFormat="1" applyFont="1" applyBorder="1" applyAlignment="1">
      <alignment horizontal="center" vertical="top"/>
    </xf>
    <xf numFmtId="0" fontId="12" fillId="4" borderId="2" xfId="0" applyFont="1" applyFill="1" applyBorder="1" applyAlignment="1">
      <alignment horizontal="right" vertical="center"/>
    </xf>
    <xf numFmtId="0" fontId="12" fillId="4" borderId="2" xfId="0" applyFont="1" applyFill="1" applyBorder="1" applyAlignment="1">
      <alignment horizontal="right" vertical="center" wrapText="1"/>
    </xf>
    <xf numFmtId="0" fontId="15" fillId="0" borderId="0" xfId="0" applyFont="1"/>
    <xf numFmtId="0" fontId="16" fillId="0" borderId="18" xfId="0" applyFont="1" applyBorder="1" applyAlignment="1">
      <alignment horizontal="left" vertical="top" wrapText="1"/>
    </xf>
    <xf numFmtId="0" fontId="16" fillId="0" borderId="19" xfId="0" applyFont="1" applyBorder="1" applyAlignment="1">
      <alignment horizontal="center" vertical="center" wrapText="1"/>
    </xf>
    <xf numFmtId="0" fontId="16" fillId="0" borderId="16" xfId="0" applyFont="1" applyBorder="1" applyAlignment="1">
      <alignment horizontal="left" vertical="center" wrapText="1"/>
    </xf>
    <xf numFmtId="0" fontId="16" fillId="0" borderId="1" xfId="0" applyFont="1" applyBorder="1" applyAlignment="1">
      <alignment horizontal="center" vertical="center"/>
    </xf>
    <xf numFmtId="0" fontId="16" fillId="0" borderId="20" xfId="0" applyFont="1" applyBorder="1" applyAlignment="1">
      <alignment horizontal="left" vertical="center"/>
    </xf>
    <xf numFmtId="0" fontId="16" fillId="0" borderId="2" xfId="0" applyFont="1" applyBorder="1" applyAlignment="1">
      <alignment horizontal="center" vertical="center"/>
    </xf>
    <xf numFmtId="0" fontId="16" fillId="0" borderId="17" xfId="0" applyFont="1" applyBorder="1" applyAlignment="1">
      <alignment horizontal="left" vertical="center" wrapText="1"/>
    </xf>
    <xf numFmtId="0" fontId="16" fillId="0" borderId="11" xfId="0" applyFont="1" applyBorder="1" applyAlignment="1">
      <alignment horizontal="center" vertical="center"/>
    </xf>
    <xf numFmtId="4" fontId="2" fillId="0" borderId="1" xfId="0" applyNumberFormat="1" applyFont="1" applyBorder="1" applyAlignment="1">
      <alignment horizontal="left" vertical="top"/>
    </xf>
    <xf numFmtId="4" fontId="2" fillId="0" borderId="1" xfId="0" applyNumberFormat="1" applyFont="1" applyBorder="1" applyAlignment="1">
      <alignment horizontal="left" vertical="top" wrapText="1"/>
    </xf>
    <xf numFmtId="4" fontId="2" fillId="0" borderId="1" xfId="0" quotePrefix="1" applyNumberFormat="1" applyFont="1" applyBorder="1" applyAlignment="1">
      <alignment horizontal="right" vertical="top"/>
    </xf>
    <xf numFmtId="4" fontId="3" fillId="0" borderId="1" xfId="0" applyNumberFormat="1" applyFont="1" applyBorder="1" applyAlignment="1">
      <alignment horizontal="left" vertical="top" wrapText="1"/>
    </xf>
    <xf numFmtId="4" fontId="3" fillId="0" borderId="1" xfId="0" applyNumberFormat="1" applyFont="1" applyBorder="1" applyAlignment="1">
      <alignment horizontal="left" vertical="top"/>
    </xf>
    <xf numFmtId="0" fontId="10" fillId="0" borderId="12" xfId="1" applyFont="1" applyBorder="1" applyAlignment="1" applyProtection="1">
      <alignment horizontal="left" vertical="top" wrapText="1" shrinkToFit="1"/>
      <protection locked="0"/>
    </xf>
    <xf numFmtId="0" fontId="8" fillId="0" borderId="13" xfId="1" applyFont="1" applyBorder="1" applyAlignment="1" applyProtection="1">
      <alignment horizontal="left" vertical="top" wrapText="1" shrinkToFit="1"/>
      <protection locked="0"/>
    </xf>
    <xf numFmtId="0" fontId="8" fillId="0" borderId="14" xfId="1" applyFont="1" applyBorder="1" applyAlignment="1" applyProtection="1">
      <alignment horizontal="left" vertical="top" wrapText="1" shrinkToFit="1"/>
      <protection locked="0"/>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xf numFmtId="4" fontId="3" fillId="4" borderId="5" xfId="0" applyNumberFormat="1" applyFont="1" applyFill="1" applyBorder="1" applyAlignment="1">
      <alignment horizontal="right" vertical="center"/>
    </xf>
    <xf numFmtId="0" fontId="3" fillId="2" borderId="1" xfId="1" applyFont="1" applyFill="1" applyBorder="1" applyAlignment="1" applyProtection="1">
      <alignment horizontal="center" vertical="center" wrapText="1"/>
      <protection locked="0"/>
    </xf>
    <xf numFmtId="0" fontId="2" fillId="3" borderId="15" xfId="1" applyFont="1" applyFill="1" applyBorder="1" applyAlignment="1" applyProtection="1">
      <alignment horizontal="center" vertical="center" wrapText="1"/>
      <protection locked="0"/>
    </xf>
    <xf numFmtId="0" fontId="2" fillId="3" borderId="6" xfId="1" applyFont="1" applyFill="1" applyBorder="1" applyAlignment="1" applyProtection="1">
      <alignment horizontal="center" vertical="center" wrapText="1"/>
      <protection locked="0"/>
    </xf>
    <xf numFmtId="0" fontId="2" fillId="3" borderId="7" xfId="1" applyFont="1" applyFill="1" applyBorder="1" applyAlignment="1" applyProtection="1">
      <alignment horizontal="center" vertical="center" wrapText="1"/>
      <protection locked="0"/>
    </xf>
    <xf numFmtId="0" fontId="11" fillId="3" borderId="15" xfId="1" applyFont="1" applyFill="1" applyBorder="1" applyAlignment="1" applyProtection="1">
      <alignment horizontal="left" vertical="center" wrapText="1"/>
      <protection locked="0"/>
    </xf>
    <xf numFmtId="0" fontId="11" fillId="3" borderId="6" xfId="1" applyFont="1" applyFill="1" applyBorder="1" applyAlignment="1" applyProtection="1">
      <alignment horizontal="left" vertical="center" wrapText="1"/>
      <protection locked="0"/>
    </xf>
    <xf numFmtId="0" fontId="11" fillId="3" borderId="7" xfId="1" applyFont="1" applyFill="1" applyBorder="1" applyAlignment="1" applyProtection="1">
      <alignment horizontal="left" vertical="center" wrapText="1"/>
      <protection locked="0"/>
    </xf>
    <xf numFmtId="0" fontId="11" fillId="3" borderId="15" xfId="1" applyFont="1" applyFill="1" applyBorder="1" applyAlignment="1" applyProtection="1">
      <alignment horizontal="center" vertical="center" wrapText="1"/>
      <protection locked="0"/>
    </xf>
    <xf numFmtId="0" fontId="11" fillId="3" borderId="6" xfId="1" applyFont="1" applyFill="1" applyBorder="1" applyAlignment="1" applyProtection="1">
      <alignment horizontal="center" vertical="center" wrapText="1"/>
      <protection locked="0"/>
    </xf>
    <xf numFmtId="0" fontId="11" fillId="3" borderId="7" xfId="1" applyFont="1" applyFill="1" applyBorder="1" applyAlignment="1" applyProtection="1">
      <alignment horizontal="center" vertical="center" wrapText="1"/>
      <protection locked="0"/>
    </xf>
    <xf numFmtId="0" fontId="12" fillId="2" borderId="1" xfId="1" applyFont="1" applyFill="1" applyBorder="1" applyAlignment="1" applyProtection="1">
      <alignment horizontal="center" vertical="center" wrapText="1"/>
      <protection locked="0"/>
    </xf>
    <xf numFmtId="0" fontId="13" fillId="0" borderId="12" xfId="1" applyFont="1" applyBorder="1" applyAlignment="1" applyProtection="1">
      <alignment horizontal="left" vertical="top" wrapText="1" shrinkToFit="1"/>
      <protection locked="0"/>
    </xf>
    <xf numFmtId="0" fontId="14" fillId="0" borderId="13" xfId="1" applyFont="1" applyBorder="1" applyAlignment="1" applyProtection="1">
      <alignment horizontal="left" vertical="top" wrapText="1" shrinkToFit="1"/>
      <protection locked="0"/>
    </xf>
    <xf numFmtId="0" fontId="14" fillId="0" borderId="14" xfId="1" applyFont="1" applyBorder="1" applyAlignment="1" applyProtection="1">
      <alignment horizontal="left" vertical="top" wrapText="1" shrinkToFit="1"/>
      <protection locked="0"/>
    </xf>
    <xf numFmtId="4" fontId="12" fillId="4" borderId="3" xfId="0" applyNumberFormat="1" applyFont="1" applyFill="1" applyBorder="1" applyAlignment="1">
      <alignment horizontal="right" vertical="center"/>
    </xf>
    <xf numFmtId="4" fontId="12" fillId="4" borderId="4" xfId="0" applyNumberFormat="1" applyFont="1" applyFill="1" applyBorder="1" applyAlignment="1">
      <alignment horizontal="right" vertical="center"/>
    </xf>
    <xf numFmtId="4" fontId="12" fillId="4" borderId="5" xfId="0" applyNumberFormat="1" applyFont="1" applyFill="1" applyBorder="1" applyAlignment="1">
      <alignment horizontal="right" vertical="center"/>
    </xf>
    <xf numFmtId="0" fontId="2" fillId="3" borderId="15" xfId="1" applyFont="1" applyFill="1" applyBorder="1" applyAlignment="1" applyProtection="1">
      <alignment horizontal="right" vertical="center" wrapText="1"/>
      <protection locked="0"/>
    </xf>
    <xf numFmtId="0" fontId="2" fillId="3" borderId="6" xfId="1" applyFont="1" applyFill="1" applyBorder="1" applyAlignment="1" applyProtection="1">
      <alignment horizontal="right" vertical="center" wrapText="1"/>
      <protection locked="0"/>
    </xf>
    <xf numFmtId="0" fontId="2" fillId="3" borderId="7" xfId="1" applyFont="1" applyFill="1" applyBorder="1" applyAlignment="1" applyProtection="1">
      <alignment horizontal="right" vertical="center" wrapText="1"/>
      <protection locked="0"/>
    </xf>
    <xf numFmtId="0" fontId="17" fillId="0" borderId="0" xfId="0" applyFont="1"/>
  </cellXfs>
  <cellStyles count="3">
    <cellStyle name="Normal" xfId="0" builtinId="0"/>
    <cellStyle name="Normal 2" xfId="1"/>
    <cellStyle name="Normal 3" xfId="2"/>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1"/>
  <sheetViews>
    <sheetView tabSelected="1" topLeftCell="A58" zoomScaleNormal="100" zoomScaleSheetLayoutView="100" workbookViewId="0">
      <selection activeCell="B72" sqref="B72"/>
    </sheetView>
  </sheetViews>
  <sheetFormatPr defaultRowHeight="15" x14ac:dyDescent="0.25"/>
  <cols>
    <col min="1" max="1" width="9.140625" customWidth="1"/>
    <col min="2" max="2" width="76" customWidth="1"/>
    <col min="3" max="3" width="10" customWidth="1"/>
    <col min="4" max="4" width="13.5703125" style="11" customWidth="1"/>
    <col min="5" max="6" width="12.7109375" customWidth="1"/>
  </cols>
  <sheetData>
    <row r="1" spans="1:8" ht="30" customHeight="1" thickBot="1" x14ac:dyDescent="0.3">
      <c r="A1" s="75" t="s">
        <v>198</v>
      </c>
      <c r="B1" s="76"/>
      <c r="C1" s="76"/>
      <c r="D1" s="76"/>
      <c r="E1" s="76"/>
      <c r="F1" s="77"/>
    </row>
    <row r="2" spans="1:8" ht="30" customHeight="1" thickBot="1" x14ac:dyDescent="0.3">
      <c r="A2" s="59" t="s">
        <v>165</v>
      </c>
      <c r="B2" s="60"/>
      <c r="C2" s="60"/>
      <c r="D2" s="60"/>
      <c r="E2" s="60"/>
      <c r="F2" s="61"/>
      <c r="G2" s="1"/>
      <c r="H2" s="1"/>
    </row>
    <row r="3" spans="1:8" ht="26.25" customHeight="1" thickBot="1" x14ac:dyDescent="0.3">
      <c r="A3" s="58" t="s">
        <v>197</v>
      </c>
      <c r="B3" s="58"/>
      <c r="C3" s="58"/>
      <c r="D3" s="58"/>
      <c r="E3" s="58"/>
      <c r="F3" s="58"/>
      <c r="G3" s="1"/>
      <c r="H3" s="3"/>
    </row>
    <row r="4" spans="1:8" ht="84.75" customHeight="1" x14ac:dyDescent="0.25">
      <c r="A4" s="13" t="s">
        <v>69</v>
      </c>
      <c r="B4" s="52" t="s">
        <v>174</v>
      </c>
      <c r="C4" s="53"/>
      <c r="D4" s="53"/>
      <c r="E4" s="53"/>
      <c r="F4" s="54"/>
      <c r="G4" s="1"/>
      <c r="H4" s="1"/>
    </row>
    <row r="5" spans="1:8" ht="32.25" thickBot="1" x14ac:dyDescent="0.3">
      <c r="A5" s="14" t="s">
        <v>0</v>
      </c>
      <c r="B5" s="15" t="s">
        <v>1</v>
      </c>
      <c r="C5" s="15" t="s">
        <v>2</v>
      </c>
      <c r="D5" s="15" t="s">
        <v>3</v>
      </c>
      <c r="E5" s="16" t="s">
        <v>4</v>
      </c>
      <c r="F5" s="17" t="s">
        <v>7</v>
      </c>
      <c r="G5" s="2"/>
      <c r="H5" s="2"/>
    </row>
    <row r="6" spans="1:8" s="4" customFormat="1" ht="21.75" customHeight="1" x14ac:dyDescent="0.25">
      <c r="A6" s="18" t="s">
        <v>5</v>
      </c>
      <c r="B6" s="51" t="s">
        <v>97</v>
      </c>
      <c r="C6" s="18" t="s">
        <v>6</v>
      </c>
      <c r="D6" s="18" t="s">
        <v>6</v>
      </c>
      <c r="E6" s="18" t="s">
        <v>6</v>
      </c>
      <c r="F6" s="20" t="s">
        <v>6</v>
      </c>
    </row>
    <row r="7" spans="1:8" s="4" customFormat="1" ht="30.75" customHeight="1" x14ac:dyDescent="0.25">
      <c r="A7" s="49" t="s">
        <v>98</v>
      </c>
      <c r="B7" s="48" t="s">
        <v>71</v>
      </c>
      <c r="C7" s="18" t="s">
        <v>72</v>
      </c>
      <c r="D7" s="18">
        <v>2</v>
      </c>
      <c r="E7" s="18"/>
      <c r="F7" s="20">
        <f t="shared" ref="F7" si="0">ROUND(D7*E7,2)</f>
        <v>0</v>
      </c>
    </row>
    <row r="8" spans="1:8" s="4" customFormat="1" ht="30.75" customHeight="1" x14ac:dyDescent="0.25">
      <c r="A8" s="49" t="s">
        <v>99</v>
      </c>
      <c r="B8" s="48" t="s">
        <v>73</v>
      </c>
      <c r="C8" s="18" t="s">
        <v>72</v>
      </c>
      <c r="D8" s="18">
        <v>2</v>
      </c>
      <c r="E8" s="18"/>
      <c r="F8" s="20">
        <f t="shared" ref="F8:F66" si="1">ROUND(D8*E8,2)</f>
        <v>0</v>
      </c>
    </row>
    <row r="9" spans="1:8" s="4" customFormat="1" ht="21.75" customHeight="1" x14ac:dyDescent="0.25">
      <c r="A9" s="49" t="s">
        <v>100</v>
      </c>
      <c r="B9" s="48" t="s">
        <v>166</v>
      </c>
      <c r="C9" s="18" t="s">
        <v>74</v>
      </c>
      <c r="D9" s="18">
        <v>36</v>
      </c>
      <c r="E9" s="18"/>
      <c r="F9" s="20">
        <f t="shared" si="1"/>
        <v>0</v>
      </c>
    </row>
    <row r="10" spans="1:8" s="4" customFormat="1" ht="30.75" customHeight="1" x14ac:dyDescent="0.25">
      <c r="A10" s="49" t="s">
        <v>101</v>
      </c>
      <c r="B10" s="48" t="s">
        <v>75</v>
      </c>
      <c r="C10" s="18" t="s">
        <v>74</v>
      </c>
      <c r="D10" s="18">
        <v>1</v>
      </c>
      <c r="E10" s="18"/>
      <c r="F10" s="20">
        <f t="shared" si="1"/>
        <v>0</v>
      </c>
    </row>
    <row r="11" spans="1:8" s="4" customFormat="1" ht="31.5" customHeight="1" x14ac:dyDescent="0.25">
      <c r="A11" s="49" t="s">
        <v>102</v>
      </c>
      <c r="B11" s="48" t="s">
        <v>76</v>
      </c>
      <c r="C11" s="18" t="s">
        <v>72</v>
      </c>
      <c r="D11" s="18">
        <v>16</v>
      </c>
      <c r="E11" s="18"/>
      <c r="F11" s="20">
        <f t="shared" si="1"/>
        <v>0</v>
      </c>
    </row>
    <row r="12" spans="1:8" s="4" customFormat="1" ht="32.25" customHeight="1" x14ac:dyDescent="0.25">
      <c r="A12" s="49" t="s">
        <v>103</v>
      </c>
      <c r="B12" s="48" t="s">
        <v>77</v>
      </c>
      <c r="C12" s="18" t="s">
        <v>72</v>
      </c>
      <c r="D12" s="18">
        <v>2</v>
      </c>
      <c r="E12" s="18"/>
      <c r="F12" s="20">
        <f t="shared" si="1"/>
        <v>0</v>
      </c>
    </row>
    <row r="13" spans="1:8" s="4" customFormat="1" ht="19.5" customHeight="1" x14ac:dyDescent="0.25">
      <c r="A13" s="49" t="s">
        <v>104</v>
      </c>
      <c r="B13" s="48" t="s">
        <v>78</v>
      </c>
      <c r="C13" s="18" t="s">
        <v>72</v>
      </c>
      <c r="D13" s="18">
        <v>1</v>
      </c>
      <c r="E13" s="18"/>
      <c r="F13" s="20">
        <f t="shared" si="1"/>
        <v>0</v>
      </c>
    </row>
    <row r="14" spans="1:8" s="4" customFormat="1" ht="33" customHeight="1" x14ac:dyDescent="0.25">
      <c r="A14" s="49" t="s">
        <v>105</v>
      </c>
      <c r="B14" s="48" t="s">
        <v>79</v>
      </c>
      <c r="C14" s="18" t="s">
        <v>72</v>
      </c>
      <c r="D14" s="18">
        <v>1</v>
      </c>
      <c r="E14" s="18"/>
      <c r="F14" s="20">
        <f t="shared" si="1"/>
        <v>0</v>
      </c>
    </row>
    <row r="15" spans="1:8" s="4" customFormat="1" ht="21.75" customHeight="1" x14ac:dyDescent="0.25">
      <c r="A15" s="49" t="s">
        <v>106</v>
      </c>
      <c r="B15" s="48" t="s">
        <v>80</v>
      </c>
      <c r="C15" s="18" t="s">
        <v>74</v>
      </c>
      <c r="D15" s="18">
        <v>0.2</v>
      </c>
      <c r="E15" s="18"/>
      <c r="F15" s="20">
        <f t="shared" si="1"/>
        <v>0</v>
      </c>
    </row>
    <row r="16" spans="1:8" s="4" customFormat="1" ht="21.75" customHeight="1" x14ac:dyDescent="0.25">
      <c r="A16" s="49" t="s">
        <v>107</v>
      </c>
      <c r="B16" s="48" t="s">
        <v>81</v>
      </c>
      <c r="C16" s="18" t="s">
        <v>74</v>
      </c>
      <c r="D16" s="18">
        <v>0.4</v>
      </c>
      <c r="E16" s="18"/>
      <c r="F16" s="20">
        <f t="shared" si="1"/>
        <v>0</v>
      </c>
    </row>
    <row r="17" spans="1:6" s="4" customFormat="1" ht="21.75" customHeight="1" x14ac:dyDescent="0.25">
      <c r="A17" s="49" t="s">
        <v>108</v>
      </c>
      <c r="B17" s="48" t="s">
        <v>82</v>
      </c>
      <c r="C17" s="18" t="s">
        <v>72</v>
      </c>
      <c r="D17" s="18">
        <v>2</v>
      </c>
      <c r="E17" s="18"/>
      <c r="F17" s="20">
        <f t="shared" si="1"/>
        <v>0</v>
      </c>
    </row>
    <row r="18" spans="1:6" s="4" customFormat="1" ht="19.5" customHeight="1" x14ac:dyDescent="0.25">
      <c r="A18" s="49" t="s">
        <v>109</v>
      </c>
      <c r="B18" s="48" t="s">
        <v>83</v>
      </c>
      <c r="C18" s="18" t="s">
        <v>84</v>
      </c>
      <c r="D18" s="18">
        <v>65</v>
      </c>
      <c r="E18" s="18"/>
      <c r="F18" s="20">
        <f t="shared" si="1"/>
        <v>0</v>
      </c>
    </row>
    <row r="19" spans="1:6" s="4" customFormat="1" ht="21.75" customHeight="1" x14ac:dyDescent="0.25">
      <c r="A19" s="49" t="s">
        <v>110</v>
      </c>
      <c r="B19" s="48" t="s">
        <v>85</v>
      </c>
      <c r="C19" s="18" t="s">
        <v>84</v>
      </c>
      <c r="D19" s="18">
        <v>42</v>
      </c>
      <c r="E19" s="18"/>
      <c r="F19" s="20">
        <f t="shared" si="1"/>
        <v>0</v>
      </c>
    </row>
    <row r="20" spans="1:6" s="4" customFormat="1" ht="21.75" customHeight="1" x14ac:dyDescent="0.25">
      <c r="A20" s="49" t="s">
        <v>111</v>
      </c>
      <c r="B20" s="48" t="s">
        <v>86</v>
      </c>
      <c r="C20" s="18" t="s">
        <v>84</v>
      </c>
      <c r="D20" s="18">
        <v>78</v>
      </c>
      <c r="E20" s="18"/>
      <c r="F20" s="20">
        <f t="shared" si="1"/>
        <v>0</v>
      </c>
    </row>
    <row r="21" spans="1:6" s="4" customFormat="1" ht="21.75" customHeight="1" x14ac:dyDescent="0.25">
      <c r="A21" s="49" t="s">
        <v>112</v>
      </c>
      <c r="B21" s="48" t="s">
        <v>87</v>
      </c>
      <c r="C21" s="18" t="s">
        <v>74</v>
      </c>
      <c r="D21" s="18">
        <v>7</v>
      </c>
      <c r="E21" s="18"/>
      <c r="F21" s="20">
        <f t="shared" si="1"/>
        <v>0</v>
      </c>
    </row>
    <row r="22" spans="1:6" s="4" customFormat="1" ht="19.5" customHeight="1" x14ac:dyDescent="0.25">
      <c r="A22" s="49" t="s">
        <v>113</v>
      </c>
      <c r="B22" s="48" t="s">
        <v>88</v>
      </c>
      <c r="C22" s="18" t="s">
        <v>72</v>
      </c>
      <c r="D22" s="18">
        <v>1100</v>
      </c>
      <c r="E22" s="18"/>
      <c r="F22" s="20">
        <f t="shared" si="1"/>
        <v>0</v>
      </c>
    </row>
    <row r="23" spans="1:6" s="4" customFormat="1" ht="17.25" customHeight="1" x14ac:dyDescent="0.25">
      <c r="A23" s="49" t="s">
        <v>114</v>
      </c>
      <c r="B23" s="48" t="s">
        <v>89</v>
      </c>
      <c r="C23" s="18" t="s">
        <v>72</v>
      </c>
      <c r="D23" s="18">
        <v>30</v>
      </c>
      <c r="E23" s="18"/>
      <c r="F23" s="20">
        <f t="shared" si="1"/>
        <v>0</v>
      </c>
    </row>
    <row r="24" spans="1:6" s="4" customFormat="1" ht="21.75" customHeight="1" x14ac:dyDescent="0.25">
      <c r="A24" s="49" t="s">
        <v>115</v>
      </c>
      <c r="B24" s="48" t="s">
        <v>90</v>
      </c>
      <c r="C24" s="18" t="s">
        <v>72</v>
      </c>
      <c r="D24" s="18">
        <v>30</v>
      </c>
      <c r="E24" s="18"/>
      <c r="F24" s="20">
        <f t="shared" si="1"/>
        <v>0</v>
      </c>
    </row>
    <row r="25" spans="1:6" s="4" customFormat="1" ht="21.75" customHeight="1" x14ac:dyDescent="0.25">
      <c r="A25" s="49" t="s">
        <v>116</v>
      </c>
      <c r="B25" s="48" t="s">
        <v>91</v>
      </c>
      <c r="C25" s="18" t="s">
        <v>92</v>
      </c>
      <c r="D25" s="18">
        <v>1</v>
      </c>
      <c r="E25" s="18"/>
      <c r="F25" s="20">
        <f t="shared" si="1"/>
        <v>0</v>
      </c>
    </row>
    <row r="26" spans="1:6" s="4" customFormat="1" ht="21.75" customHeight="1" x14ac:dyDescent="0.25">
      <c r="A26" s="49" t="s">
        <v>117</v>
      </c>
      <c r="B26" s="48" t="s">
        <v>93</v>
      </c>
      <c r="C26" s="18" t="s">
        <v>92</v>
      </c>
      <c r="D26" s="18">
        <v>1</v>
      </c>
      <c r="E26" s="18"/>
      <c r="F26" s="20">
        <f t="shared" si="1"/>
        <v>0</v>
      </c>
    </row>
    <row r="27" spans="1:6" s="4" customFormat="1" ht="21.75" customHeight="1" x14ac:dyDescent="0.25">
      <c r="A27" s="49" t="s">
        <v>118</v>
      </c>
      <c r="B27" s="48" t="s">
        <v>94</v>
      </c>
      <c r="C27" s="18" t="s">
        <v>92</v>
      </c>
      <c r="D27" s="18">
        <v>1</v>
      </c>
      <c r="E27" s="18"/>
      <c r="F27" s="20">
        <f t="shared" si="1"/>
        <v>0</v>
      </c>
    </row>
    <row r="28" spans="1:6" s="4" customFormat="1" ht="21.75" customHeight="1" x14ac:dyDescent="0.25">
      <c r="A28" s="49" t="s">
        <v>119</v>
      </c>
      <c r="B28" s="48" t="s">
        <v>95</v>
      </c>
      <c r="C28" s="18" t="s">
        <v>92</v>
      </c>
      <c r="D28" s="18">
        <v>1</v>
      </c>
      <c r="E28" s="18"/>
      <c r="F28" s="20">
        <f t="shared" si="1"/>
        <v>0</v>
      </c>
    </row>
    <row r="29" spans="1:6" s="4" customFormat="1" ht="21.75" customHeight="1" x14ac:dyDescent="0.25">
      <c r="A29" s="49" t="s">
        <v>120</v>
      </c>
      <c r="B29" s="48" t="s">
        <v>96</v>
      </c>
      <c r="C29" s="18" t="s">
        <v>92</v>
      </c>
      <c r="D29" s="18">
        <v>1</v>
      </c>
      <c r="E29" s="18"/>
      <c r="F29" s="20">
        <f t="shared" si="1"/>
        <v>0</v>
      </c>
    </row>
    <row r="30" spans="1:6" s="4" customFormat="1" ht="21.75" customHeight="1" x14ac:dyDescent="0.25">
      <c r="A30" s="49" t="s">
        <v>10</v>
      </c>
      <c r="B30" s="50" t="s">
        <v>121</v>
      </c>
      <c r="C30" s="18" t="s">
        <v>6</v>
      </c>
      <c r="D30" s="18" t="s">
        <v>6</v>
      </c>
      <c r="E30" s="18" t="s">
        <v>6</v>
      </c>
      <c r="F30" s="20" t="s">
        <v>6</v>
      </c>
    </row>
    <row r="31" spans="1:6" s="4" customFormat="1" ht="21.75" customHeight="1" x14ac:dyDescent="0.25">
      <c r="A31" s="49" t="s">
        <v>122</v>
      </c>
      <c r="B31" s="48" t="s">
        <v>123</v>
      </c>
      <c r="C31" s="18" t="s">
        <v>72</v>
      </c>
      <c r="D31" s="18">
        <v>1</v>
      </c>
      <c r="E31" s="18"/>
      <c r="F31" s="20">
        <f t="shared" si="1"/>
        <v>0</v>
      </c>
    </row>
    <row r="32" spans="1:6" s="4" customFormat="1" ht="21.75" customHeight="1" x14ac:dyDescent="0.25">
      <c r="A32" s="49" t="s">
        <v>131</v>
      </c>
      <c r="B32" s="48" t="s">
        <v>124</v>
      </c>
      <c r="C32" s="18" t="s">
        <v>72</v>
      </c>
      <c r="D32" s="18">
        <v>2</v>
      </c>
      <c r="E32" s="18"/>
      <c r="F32" s="20">
        <f t="shared" si="1"/>
        <v>0</v>
      </c>
    </row>
    <row r="33" spans="1:6" s="4" customFormat="1" ht="21.75" customHeight="1" x14ac:dyDescent="0.25">
      <c r="A33" s="49" t="s">
        <v>132</v>
      </c>
      <c r="B33" s="48" t="s">
        <v>125</v>
      </c>
      <c r="C33" s="18" t="s">
        <v>72</v>
      </c>
      <c r="D33" s="18">
        <v>2</v>
      </c>
      <c r="E33" s="18"/>
      <c r="F33" s="20">
        <f t="shared" si="1"/>
        <v>0</v>
      </c>
    </row>
    <row r="34" spans="1:6" s="4" customFormat="1" ht="21.75" customHeight="1" x14ac:dyDescent="0.25">
      <c r="A34" s="49" t="s">
        <v>133</v>
      </c>
      <c r="B34" s="48" t="s">
        <v>126</v>
      </c>
      <c r="C34" s="18" t="s">
        <v>72</v>
      </c>
      <c r="D34" s="18">
        <v>2</v>
      </c>
      <c r="E34" s="18"/>
      <c r="F34" s="20">
        <f t="shared" si="1"/>
        <v>0</v>
      </c>
    </row>
    <row r="35" spans="1:6" s="4" customFormat="1" ht="21.75" customHeight="1" x14ac:dyDescent="0.25">
      <c r="A35" s="49" t="s">
        <v>134</v>
      </c>
      <c r="B35" s="48" t="s">
        <v>127</v>
      </c>
      <c r="C35" s="18" t="s">
        <v>72</v>
      </c>
      <c r="D35" s="18">
        <v>1</v>
      </c>
      <c r="E35" s="18"/>
      <c r="F35" s="20">
        <f t="shared" si="1"/>
        <v>0</v>
      </c>
    </row>
    <row r="36" spans="1:6" s="4" customFormat="1" ht="19.5" customHeight="1" x14ac:dyDescent="0.25">
      <c r="A36" s="49" t="s">
        <v>135</v>
      </c>
      <c r="B36" s="48" t="s">
        <v>129</v>
      </c>
      <c r="C36" s="18" t="s">
        <v>72</v>
      </c>
      <c r="D36" s="18">
        <v>2</v>
      </c>
      <c r="E36" s="18"/>
      <c r="F36" s="20">
        <f t="shared" si="1"/>
        <v>0</v>
      </c>
    </row>
    <row r="37" spans="1:6" s="4" customFormat="1" ht="21.75" customHeight="1" x14ac:dyDescent="0.25">
      <c r="A37" s="49" t="s">
        <v>136</v>
      </c>
      <c r="B37" s="48" t="s">
        <v>128</v>
      </c>
      <c r="C37" s="18" t="s">
        <v>72</v>
      </c>
      <c r="D37" s="18">
        <v>5</v>
      </c>
      <c r="E37" s="18"/>
      <c r="F37" s="20">
        <f t="shared" si="1"/>
        <v>0</v>
      </c>
    </row>
    <row r="38" spans="1:6" s="4" customFormat="1" ht="21.75" customHeight="1" x14ac:dyDescent="0.25">
      <c r="A38" s="49" t="s">
        <v>11</v>
      </c>
      <c r="B38" s="50" t="s">
        <v>130</v>
      </c>
      <c r="C38" s="18" t="s">
        <v>6</v>
      </c>
      <c r="D38" s="18" t="s">
        <v>6</v>
      </c>
      <c r="E38" s="18" t="s">
        <v>6</v>
      </c>
      <c r="F38" s="20" t="s">
        <v>6</v>
      </c>
    </row>
    <row r="39" spans="1:6" s="4" customFormat="1" ht="21.75" customHeight="1" x14ac:dyDescent="0.25">
      <c r="A39" s="49" t="s">
        <v>137</v>
      </c>
      <c r="B39" s="48" t="s">
        <v>145</v>
      </c>
      <c r="C39" s="18" t="s">
        <v>150</v>
      </c>
      <c r="D39" s="18">
        <v>1</v>
      </c>
      <c r="E39" s="18"/>
      <c r="F39" s="20">
        <f t="shared" si="1"/>
        <v>0</v>
      </c>
    </row>
    <row r="40" spans="1:6" s="4" customFormat="1" ht="21.75" customHeight="1" x14ac:dyDescent="0.25">
      <c r="A40" s="49" t="s">
        <v>138</v>
      </c>
      <c r="B40" s="48" t="s">
        <v>146</v>
      </c>
      <c r="C40" s="18" t="s">
        <v>150</v>
      </c>
      <c r="D40" s="18">
        <v>1</v>
      </c>
      <c r="E40" s="18"/>
      <c r="F40" s="20">
        <f t="shared" si="1"/>
        <v>0</v>
      </c>
    </row>
    <row r="41" spans="1:6" s="4" customFormat="1" ht="21.75" customHeight="1" x14ac:dyDescent="0.25">
      <c r="A41" s="49" t="s">
        <v>139</v>
      </c>
      <c r="B41" s="48" t="s">
        <v>147</v>
      </c>
      <c r="C41" s="18" t="s">
        <v>150</v>
      </c>
      <c r="D41" s="18">
        <v>1</v>
      </c>
      <c r="E41" s="18"/>
      <c r="F41" s="20">
        <f t="shared" si="1"/>
        <v>0</v>
      </c>
    </row>
    <row r="42" spans="1:6" s="4" customFormat="1" ht="21.75" customHeight="1" x14ac:dyDescent="0.25">
      <c r="A42" s="49" t="s">
        <v>140</v>
      </c>
      <c r="B42" s="48" t="s">
        <v>148</v>
      </c>
      <c r="C42" s="18" t="s">
        <v>150</v>
      </c>
      <c r="D42" s="18">
        <v>2</v>
      </c>
      <c r="E42" s="18"/>
      <c r="F42" s="20">
        <f t="shared" si="1"/>
        <v>0</v>
      </c>
    </row>
    <row r="43" spans="1:6" s="4" customFormat="1" ht="21.75" customHeight="1" x14ac:dyDescent="0.25">
      <c r="A43" s="49" t="s">
        <v>141</v>
      </c>
      <c r="B43" s="48" t="s">
        <v>167</v>
      </c>
      <c r="C43" s="18" t="s">
        <v>150</v>
      </c>
      <c r="D43" s="18">
        <v>4</v>
      </c>
      <c r="E43" s="18"/>
      <c r="F43" s="20">
        <f t="shared" si="1"/>
        <v>0</v>
      </c>
    </row>
    <row r="44" spans="1:6" s="4" customFormat="1" ht="21.75" customHeight="1" x14ac:dyDescent="0.25">
      <c r="A44" s="49" t="s">
        <v>142</v>
      </c>
      <c r="B44" s="48" t="s">
        <v>178</v>
      </c>
      <c r="C44" s="18" t="s">
        <v>150</v>
      </c>
      <c r="D44" s="18">
        <v>4</v>
      </c>
      <c r="E44" s="18"/>
      <c r="F44" s="20">
        <f t="shared" si="1"/>
        <v>0</v>
      </c>
    </row>
    <row r="45" spans="1:6" s="4" customFormat="1" ht="21.75" customHeight="1" x14ac:dyDescent="0.25">
      <c r="A45" s="49" t="s">
        <v>143</v>
      </c>
      <c r="B45" s="48" t="s">
        <v>168</v>
      </c>
      <c r="C45" s="18" t="s">
        <v>151</v>
      </c>
      <c r="D45" s="18">
        <v>65</v>
      </c>
      <c r="E45" s="18"/>
      <c r="F45" s="20">
        <f t="shared" si="1"/>
        <v>0</v>
      </c>
    </row>
    <row r="46" spans="1:6" s="4" customFormat="1" ht="21.75" customHeight="1" x14ac:dyDescent="0.25">
      <c r="A46" s="49" t="s">
        <v>144</v>
      </c>
      <c r="B46" s="48" t="s">
        <v>169</v>
      </c>
      <c r="C46" s="18" t="s">
        <v>151</v>
      </c>
      <c r="D46" s="18">
        <v>42</v>
      </c>
      <c r="E46" s="18"/>
      <c r="F46" s="20">
        <f t="shared" ref="F46" si="2">ROUND(D46*E46,2)</f>
        <v>0</v>
      </c>
    </row>
    <row r="47" spans="1:6" s="4" customFormat="1" ht="21.75" customHeight="1" x14ac:dyDescent="0.25">
      <c r="A47" s="49" t="s">
        <v>176</v>
      </c>
      <c r="B47" s="48" t="s">
        <v>149</v>
      </c>
      <c r="C47" s="18" t="s">
        <v>151</v>
      </c>
      <c r="D47" s="18">
        <v>78</v>
      </c>
      <c r="E47" s="18"/>
      <c r="F47" s="20">
        <f t="shared" si="1"/>
        <v>0</v>
      </c>
    </row>
    <row r="48" spans="1:6" s="4" customFormat="1" ht="21.75" customHeight="1" x14ac:dyDescent="0.25">
      <c r="A48" s="49" t="s">
        <v>48</v>
      </c>
      <c r="B48" s="50" t="s">
        <v>175</v>
      </c>
      <c r="C48" s="18" t="s">
        <v>6</v>
      </c>
      <c r="D48" s="18" t="s">
        <v>6</v>
      </c>
      <c r="E48" s="18" t="s">
        <v>6</v>
      </c>
      <c r="F48" s="20" t="s">
        <v>6</v>
      </c>
    </row>
    <row r="49" spans="1:6" s="4" customFormat="1" ht="21.75" customHeight="1" x14ac:dyDescent="0.25">
      <c r="A49" s="49" t="s">
        <v>152</v>
      </c>
      <c r="B49" s="48" t="s">
        <v>181</v>
      </c>
      <c r="C49" s="18" t="s">
        <v>70</v>
      </c>
      <c r="D49" s="18">
        <v>163</v>
      </c>
      <c r="E49" s="18"/>
      <c r="F49" s="20">
        <f t="shared" si="1"/>
        <v>0</v>
      </c>
    </row>
    <row r="50" spans="1:6" s="4" customFormat="1" ht="21.75" customHeight="1" x14ac:dyDescent="0.25">
      <c r="A50" s="49" t="s">
        <v>153</v>
      </c>
      <c r="B50" s="48" t="s">
        <v>185</v>
      </c>
      <c r="C50" s="18" t="s">
        <v>70</v>
      </c>
      <c r="D50" s="18">
        <v>163</v>
      </c>
      <c r="E50" s="18"/>
      <c r="F50" s="20">
        <f>ROUND(D50*E50,2)</f>
        <v>0</v>
      </c>
    </row>
    <row r="51" spans="1:6" s="4" customFormat="1" ht="21.75" customHeight="1" x14ac:dyDescent="0.25">
      <c r="A51" s="49" t="s">
        <v>154</v>
      </c>
      <c r="B51" s="48" t="s">
        <v>182</v>
      </c>
      <c r="C51" s="18" t="s">
        <v>70</v>
      </c>
      <c r="D51" s="18">
        <v>205</v>
      </c>
      <c r="E51" s="18"/>
      <c r="F51" s="20">
        <f t="shared" si="1"/>
        <v>0</v>
      </c>
    </row>
    <row r="52" spans="1:6" s="4" customFormat="1" ht="21.75" customHeight="1" x14ac:dyDescent="0.25">
      <c r="A52" s="49" t="s">
        <v>155</v>
      </c>
      <c r="B52" s="48" t="s">
        <v>186</v>
      </c>
      <c r="C52" s="18" t="s">
        <v>70</v>
      </c>
      <c r="D52" s="18">
        <v>205</v>
      </c>
      <c r="E52" s="18"/>
      <c r="F52" s="20">
        <f>ROUND(D52*E52,2)</f>
        <v>0</v>
      </c>
    </row>
    <row r="53" spans="1:6" s="4" customFormat="1" ht="21.75" customHeight="1" x14ac:dyDescent="0.25">
      <c r="A53" s="49" t="s">
        <v>156</v>
      </c>
      <c r="B53" s="48" t="s">
        <v>183</v>
      </c>
      <c r="C53" s="18" t="s">
        <v>70</v>
      </c>
      <c r="D53" s="18">
        <v>20</v>
      </c>
      <c r="E53" s="18"/>
      <c r="F53" s="20">
        <f t="shared" si="1"/>
        <v>0</v>
      </c>
    </row>
    <row r="54" spans="1:6" s="4" customFormat="1" ht="21.75" customHeight="1" x14ac:dyDescent="0.25">
      <c r="A54" s="49" t="s">
        <v>157</v>
      </c>
      <c r="B54" s="48" t="s">
        <v>187</v>
      </c>
      <c r="C54" s="18" t="s">
        <v>70</v>
      </c>
      <c r="D54" s="18">
        <v>20</v>
      </c>
      <c r="E54" s="18"/>
      <c r="F54" s="20">
        <f>ROUND(D54*E54,2)</f>
        <v>0</v>
      </c>
    </row>
    <row r="55" spans="1:6" s="4" customFormat="1" ht="21.75" customHeight="1" x14ac:dyDescent="0.25">
      <c r="A55" s="49" t="s">
        <v>191</v>
      </c>
      <c r="B55" s="48" t="s">
        <v>184</v>
      </c>
      <c r="C55" s="18" t="s">
        <v>70</v>
      </c>
      <c r="D55" s="18">
        <v>10</v>
      </c>
      <c r="E55" s="18"/>
      <c r="F55" s="20">
        <f t="shared" si="1"/>
        <v>0</v>
      </c>
    </row>
    <row r="56" spans="1:6" s="4" customFormat="1" ht="21.75" customHeight="1" x14ac:dyDescent="0.25">
      <c r="A56" s="49" t="s">
        <v>192</v>
      </c>
      <c r="B56" s="48" t="s">
        <v>188</v>
      </c>
      <c r="C56" s="18" t="s">
        <v>70</v>
      </c>
      <c r="D56" s="18">
        <v>10</v>
      </c>
      <c r="E56" s="18"/>
      <c r="F56" s="20">
        <f>ROUND(D56*E56,2)</f>
        <v>0</v>
      </c>
    </row>
    <row r="57" spans="1:6" s="4" customFormat="1" ht="29.25" customHeight="1" x14ac:dyDescent="0.25">
      <c r="A57" s="49" t="s">
        <v>193</v>
      </c>
      <c r="B57" s="48" t="s">
        <v>190</v>
      </c>
      <c r="C57" s="18" t="s">
        <v>72</v>
      </c>
      <c r="D57" s="18">
        <v>1</v>
      </c>
      <c r="E57" s="18"/>
      <c r="F57" s="20">
        <f t="shared" si="1"/>
        <v>0</v>
      </c>
    </row>
    <row r="58" spans="1:6" s="4" customFormat="1" ht="29.25" customHeight="1" x14ac:dyDescent="0.25">
      <c r="A58" s="49" t="s">
        <v>194</v>
      </c>
      <c r="B58" s="48" t="s">
        <v>189</v>
      </c>
      <c r="C58" s="18" t="s">
        <v>72</v>
      </c>
      <c r="D58" s="18">
        <v>1</v>
      </c>
      <c r="E58" s="18"/>
      <c r="F58" s="20">
        <f>ROUND(D58*E58,2)</f>
        <v>0</v>
      </c>
    </row>
    <row r="59" spans="1:6" s="4" customFormat="1" ht="21.75" customHeight="1" x14ac:dyDescent="0.25">
      <c r="A59" s="49" t="s">
        <v>49</v>
      </c>
      <c r="B59" s="51" t="s">
        <v>180</v>
      </c>
      <c r="C59" s="18" t="s">
        <v>6</v>
      </c>
      <c r="D59" s="18" t="s">
        <v>6</v>
      </c>
      <c r="E59" s="18" t="s">
        <v>6</v>
      </c>
      <c r="F59" s="20" t="s">
        <v>6</v>
      </c>
    </row>
    <row r="60" spans="1:6" s="4" customFormat="1" ht="21.75" customHeight="1" x14ac:dyDescent="0.25">
      <c r="A60" s="49" t="s">
        <v>158</v>
      </c>
      <c r="B60" s="48" t="s">
        <v>177</v>
      </c>
      <c r="C60" s="18" t="s">
        <v>172</v>
      </c>
      <c r="D60" s="18">
        <v>1</v>
      </c>
      <c r="E60" s="18"/>
      <c r="F60" s="20">
        <f t="shared" ref="F60:F61" si="3">ROUND(D60*E60,2)</f>
        <v>0</v>
      </c>
    </row>
    <row r="61" spans="1:6" s="4" customFormat="1" ht="21.75" customHeight="1" x14ac:dyDescent="0.25">
      <c r="A61" s="49" t="s">
        <v>161</v>
      </c>
      <c r="B61" s="48" t="s">
        <v>196</v>
      </c>
      <c r="C61" s="18" t="s">
        <v>172</v>
      </c>
      <c r="D61" s="18">
        <v>1</v>
      </c>
      <c r="E61" s="18"/>
      <c r="F61" s="20">
        <f t="shared" si="3"/>
        <v>0</v>
      </c>
    </row>
    <row r="62" spans="1:6" s="4" customFormat="1" ht="21.75" customHeight="1" x14ac:dyDescent="0.25">
      <c r="A62" s="49" t="s">
        <v>162</v>
      </c>
      <c r="B62" s="47" t="s">
        <v>179</v>
      </c>
      <c r="C62" s="18" t="s">
        <v>172</v>
      </c>
      <c r="D62" s="18">
        <v>1</v>
      </c>
      <c r="E62" s="18"/>
      <c r="F62" s="20">
        <f t="shared" ref="F62" si="4">ROUND(D62*E62,2)</f>
        <v>0</v>
      </c>
    </row>
    <row r="63" spans="1:6" s="4" customFormat="1" ht="21.75" customHeight="1" x14ac:dyDescent="0.25">
      <c r="A63" s="49" t="s">
        <v>50</v>
      </c>
      <c r="B63" s="51" t="s">
        <v>159</v>
      </c>
      <c r="C63" s="18" t="s">
        <v>6</v>
      </c>
      <c r="D63" s="18" t="s">
        <v>6</v>
      </c>
      <c r="E63" s="18" t="s">
        <v>6</v>
      </c>
      <c r="F63" s="20" t="s">
        <v>6</v>
      </c>
    </row>
    <row r="64" spans="1:6" s="4" customFormat="1" ht="21" customHeight="1" x14ac:dyDescent="0.25">
      <c r="A64" s="49" t="s">
        <v>163</v>
      </c>
      <c r="B64" s="48" t="s">
        <v>160</v>
      </c>
      <c r="C64" s="18" t="s">
        <v>172</v>
      </c>
      <c r="D64" s="18">
        <v>1</v>
      </c>
      <c r="E64" s="19"/>
      <c r="F64" s="20">
        <f t="shared" si="1"/>
        <v>0</v>
      </c>
    </row>
    <row r="65" spans="1:8" s="4" customFormat="1" ht="20.25" customHeight="1" x14ac:dyDescent="0.25">
      <c r="A65" s="49" t="s">
        <v>164</v>
      </c>
      <c r="B65" s="48" t="s">
        <v>195</v>
      </c>
      <c r="C65" s="18" t="s">
        <v>172</v>
      </c>
      <c r="D65" s="18">
        <v>1</v>
      </c>
      <c r="E65" s="18"/>
      <c r="F65" s="20">
        <f t="shared" si="1"/>
        <v>0</v>
      </c>
    </row>
    <row r="66" spans="1:8" s="4" customFormat="1" ht="19.5" customHeight="1" x14ac:dyDescent="0.25">
      <c r="A66" s="49" t="s">
        <v>51</v>
      </c>
      <c r="B66" s="48" t="s">
        <v>170</v>
      </c>
      <c r="C66" s="18" t="s">
        <v>172</v>
      </c>
      <c r="D66" s="18">
        <v>1</v>
      </c>
      <c r="E66" s="18"/>
      <c r="F66" s="20">
        <f t="shared" si="1"/>
        <v>0</v>
      </c>
    </row>
    <row r="67" spans="1:8" s="4" customFormat="1" ht="21" customHeight="1" x14ac:dyDescent="0.25">
      <c r="A67" s="49" t="s">
        <v>52</v>
      </c>
      <c r="B67" s="48" t="s">
        <v>173</v>
      </c>
      <c r="C67" s="18" t="s">
        <v>172</v>
      </c>
      <c r="D67" s="18">
        <v>1</v>
      </c>
      <c r="E67" s="18"/>
      <c r="F67" s="20">
        <f t="shared" ref="F67:F68" si="5">ROUND(D67*E67,2)</f>
        <v>0</v>
      </c>
    </row>
    <row r="68" spans="1:8" s="4" customFormat="1" ht="24" customHeight="1" x14ac:dyDescent="0.25">
      <c r="A68" s="49" t="s">
        <v>53</v>
      </c>
      <c r="B68" s="48" t="s">
        <v>171</v>
      </c>
      <c r="C68" s="18" t="s">
        <v>172</v>
      </c>
      <c r="D68" s="18">
        <v>1</v>
      </c>
      <c r="E68" s="18">
        <v>10000</v>
      </c>
      <c r="F68" s="20">
        <f t="shared" si="5"/>
        <v>10000</v>
      </c>
    </row>
    <row r="69" spans="1:8" s="4" customFormat="1" ht="30" customHeight="1" thickBot="1" x14ac:dyDescent="0.3">
      <c r="A69" s="6" t="s">
        <v>6</v>
      </c>
      <c r="B69" s="7" t="s">
        <v>9</v>
      </c>
      <c r="C69" s="6" t="s">
        <v>6</v>
      </c>
      <c r="D69" s="55">
        <f>SUM(F6:F68)</f>
        <v>10000</v>
      </c>
      <c r="E69" s="56"/>
      <c r="F69" s="57"/>
      <c r="G69" s="5"/>
      <c r="H69" s="8"/>
    </row>
    <row r="70" spans="1:8" s="4" customFormat="1" x14ac:dyDescent="0.25">
      <c r="D70" s="12"/>
      <c r="E70" s="9"/>
      <c r="F70" s="10"/>
      <c r="G70" s="5"/>
    </row>
    <row r="71" spans="1:8" s="4" customFormat="1" x14ac:dyDescent="0.25">
      <c r="D71" s="12"/>
      <c r="E71" s="9"/>
      <c r="F71" s="10"/>
      <c r="G71" s="5"/>
    </row>
    <row r="72" spans="1:8" s="4" customFormat="1" x14ac:dyDescent="0.25">
      <c r="D72" s="12"/>
      <c r="E72" s="9"/>
      <c r="F72" s="10"/>
      <c r="G72" s="5"/>
    </row>
    <row r="73" spans="1:8" s="4" customFormat="1" ht="15.75" x14ac:dyDescent="0.25">
      <c r="B73" s="78" t="s">
        <v>199</v>
      </c>
      <c r="C73" s="78"/>
      <c r="D73" s="78"/>
      <c r="E73" s="9"/>
      <c r="F73" s="10"/>
      <c r="G73" s="5"/>
    </row>
    <row r="74" spans="1:8" s="4" customFormat="1" ht="15.75" x14ac:dyDescent="0.25">
      <c r="B74" s="78"/>
      <c r="C74" s="78"/>
      <c r="D74" s="78"/>
      <c r="E74" s="9"/>
      <c r="F74" s="10"/>
      <c r="G74" s="5"/>
    </row>
    <row r="75" spans="1:8" s="4" customFormat="1" ht="15.75" x14ac:dyDescent="0.25">
      <c r="B75" s="78" t="s">
        <v>200</v>
      </c>
      <c r="C75" s="78"/>
      <c r="D75" s="78"/>
      <c r="E75" s="9"/>
      <c r="F75" s="10"/>
      <c r="G75" s="5"/>
    </row>
    <row r="76" spans="1:8" s="4" customFormat="1" ht="15.75" x14ac:dyDescent="0.25">
      <c r="B76" s="78"/>
      <c r="C76" s="78"/>
      <c r="D76" s="78"/>
      <c r="E76" s="9"/>
      <c r="F76" s="10"/>
      <c r="G76" s="5"/>
    </row>
    <row r="77" spans="1:8" s="4" customFormat="1" ht="15.75" x14ac:dyDescent="0.25">
      <c r="B77" s="78" t="s">
        <v>201</v>
      </c>
      <c r="C77" s="78"/>
      <c r="D77" s="78"/>
      <c r="E77" s="9"/>
      <c r="F77" s="10"/>
      <c r="G77" s="5"/>
    </row>
    <row r="78" spans="1:8" s="4" customFormat="1" ht="15.75" x14ac:dyDescent="0.25">
      <c r="B78" s="78"/>
      <c r="C78" s="78"/>
      <c r="D78" s="78"/>
      <c r="E78" s="9"/>
      <c r="F78" s="10"/>
      <c r="G78" s="5"/>
    </row>
    <row r="79" spans="1:8" s="4" customFormat="1" ht="15.75" x14ac:dyDescent="0.25">
      <c r="B79" s="78" t="s">
        <v>202</v>
      </c>
      <c r="C79" s="78"/>
      <c r="D79" s="78"/>
      <c r="E79" s="9"/>
      <c r="F79" s="10"/>
      <c r="G79" s="5"/>
    </row>
    <row r="80" spans="1:8" s="4" customFormat="1" ht="15.75" x14ac:dyDescent="0.25">
      <c r="B80" s="78"/>
      <c r="C80" s="78"/>
      <c r="D80" s="78"/>
      <c r="E80" s="9"/>
      <c r="F80" s="10"/>
      <c r="G80" s="5"/>
    </row>
    <row r="81" spans="2:7" s="4" customFormat="1" ht="15.75" x14ac:dyDescent="0.25">
      <c r="B81" s="78" t="s">
        <v>203</v>
      </c>
      <c r="C81" s="78"/>
      <c r="D81" s="78"/>
      <c r="E81" s="9"/>
      <c r="F81" s="10"/>
      <c r="G81" s="5"/>
    </row>
  </sheetData>
  <sheetProtection formatCells="0"/>
  <autoFilter ref="A5:F69"/>
  <mergeCells count="5">
    <mergeCell ref="B4:F4"/>
    <mergeCell ref="D69:F69"/>
    <mergeCell ref="A1:F1"/>
    <mergeCell ref="A3:F3"/>
    <mergeCell ref="A2:F2"/>
  </mergeCells>
  <pageMargins left="0.95" right="0.45" top="0.75" bottom="0.75" header="0.3" footer="0.3"/>
  <pageSetup paperSize="9" scale="6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workbookViewId="0">
      <selection activeCell="B11" sqref="B11"/>
    </sheetView>
  </sheetViews>
  <sheetFormatPr defaultRowHeight="15" x14ac:dyDescent="0.25"/>
  <cols>
    <col min="1" max="1" width="9.140625" customWidth="1"/>
    <col min="2" max="2" width="77.7109375" customWidth="1"/>
    <col min="3" max="3" width="12.7109375" customWidth="1"/>
    <col min="4" max="4" width="13.5703125" style="11" customWidth="1"/>
    <col min="5" max="6" width="12.7109375" customWidth="1"/>
  </cols>
  <sheetData>
    <row r="1" spans="1:6" ht="16.5" thickBot="1" x14ac:dyDescent="0.3">
      <c r="A1" s="62" t="s">
        <v>12</v>
      </c>
      <c r="B1" s="63"/>
      <c r="C1" s="63"/>
      <c r="D1" s="63"/>
      <c r="E1" s="63"/>
      <c r="F1" s="64"/>
    </row>
    <row r="2" spans="1:6" ht="16.5" thickBot="1" x14ac:dyDescent="0.3">
      <c r="A2" s="65" t="s">
        <v>13</v>
      </c>
      <c r="B2" s="66"/>
      <c r="C2" s="66"/>
      <c r="D2" s="66"/>
      <c r="E2" s="66"/>
      <c r="F2" s="67"/>
    </row>
    <row r="3" spans="1:6" ht="16.5" thickBot="1" x14ac:dyDescent="0.3">
      <c r="A3" s="68" t="s">
        <v>8</v>
      </c>
      <c r="B3" s="68"/>
      <c r="C3" s="68"/>
      <c r="D3" s="68"/>
      <c r="E3" s="68"/>
      <c r="F3" s="68"/>
    </row>
    <row r="4" spans="1:6" ht="31.5" x14ac:dyDescent="0.25">
      <c r="A4" s="21" t="s">
        <v>69</v>
      </c>
      <c r="B4" s="69" t="s">
        <v>68</v>
      </c>
      <c r="C4" s="70"/>
      <c r="D4" s="70"/>
      <c r="E4" s="70"/>
      <c r="F4" s="71"/>
    </row>
    <row r="5" spans="1:6" ht="32.25" thickBot="1" x14ac:dyDescent="0.3">
      <c r="A5" s="22" t="s">
        <v>0</v>
      </c>
      <c r="B5" s="23" t="s">
        <v>1</v>
      </c>
      <c r="C5" s="23" t="s">
        <v>2</v>
      </c>
      <c r="D5" s="23" t="s">
        <v>3</v>
      </c>
      <c r="E5" s="24" t="s">
        <v>4</v>
      </c>
      <c r="F5" s="25" t="s">
        <v>7</v>
      </c>
    </row>
    <row r="6" spans="1:6" ht="31.5" x14ac:dyDescent="0.25">
      <c r="A6" s="26" t="s">
        <v>5</v>
      </c>
      <c r="B6" s="27" t="s">
        <v>36</v>
      </c>
      <c r="C6" s="28" t="s">
        <v>31</v>
      </c>
      <c r="D6" s="29">
        <v>10150</v>
      </c>
      <c r="E6" s="30">
        <v>9.5</v>
      </c>
      <c r="F6" s="31">
        <f t="shared" ref="F6:F27" si="0">ROUND(D6*E6,2)</f>
        <v>96425</v>
      </c>
    </row>
    <row r="7" spans="1:6" ht="31.5" x14ac:dyDescent="0.25">
      <c r="A7" s="26" t="s">
        <v>10</v>
      </c>
      <c r="B7" s="32" t="s">
        <v>37</v>
      </c>
      <c r="C7" s="33" t="s">
        <v>31</v>
      </c>
      <c r="D7" s="29"/>
      <c r="E7" s="30"/>
      <c r="F7" s="31">
        <f t="shared" si="0"/>
        <v>0</v>
      </c>
    </row>
    <row r="8" spans="1:6" ht="31.5" x14ac:dyDescent="0.25">
      <c r="A8" s="26" t="s">
        <v>11</v>
      </c>
      <c r="B8" s="32" t="s">
        <v>38</v>
      </c>
      <c r="C8" s="33" t="s">
        <v>31</v>
      </c>
      <c r="D8" s="29"/>
      <c r="E8" s="30"/>
      <c r="F8" s="31">
        <f t="shared" si="0"/>
        <v>0</v>
      </c>
    </row>
    <row r="9" spans="1:6" ht="31.5" x14ac:dyDescent="0.25">
      <c r="A9" s="26" t="s">
        <v>48</v>
      </c>
      <c r="B9" s="32" t="s">
        <v>47</v>
      </c>
      <c r="C9" s="33" t="s">
        <v>32</v>
      </c>
      <c r="D9" s="34"/>
      <c r="E9" s="35"/>
      <c r="F9" s="31">
        <f t="shared" si="0"/>
        <v>0</v>
      </c>
    </row>
    <row r="10" spans="1:6" ht="31.5" x14ac:dyDescent="0.25">
      <c r="A10" s="26" t="s">
        <v>49</v>
      </c>
      <c r="B10" s="27" t="s">
        <v>46</v>
      </c>
      <c r="C10" s="33" t="s">
        <v>33</v>
      </c>
      <c r="D10" s="34">
        <v>250</v>
      </c>
      <c r="E10" s="35"/>
      <c r="F10" s="31">
        <f t="shared" si="0"/>
        <v>0</v>
      </c>
    </row>
    <row r="11" spans="1:6" ht="47.25" x14ac:dyDescent="0.25">
      <c r="A11" s="26" t="s">
        <v>50</v>
      </c>
      <c r="B11" s="32" t="s">
        <v>14</v>
      </c>
      <c r="C11" s="33" t="s">
        <v>33</v>
      </c>
      <c r="D11" s="29"/>
      <c r="E11" s="30"/>
      <c r="F11" s="31">
        <f t="shared" si="0"/>
        <v>0</v>
      </c>
    </row>
    <row r="12" spans="1:6" ht="31.5" x14ac:dyDescent="0.25">
      <c r="A12" s="26" t="s">
        <v>51</v>
      </c>
      <c r="B12" s="32" t="s">
        <v>15</v>
      </c>
      <c r="C12" s="33" t="s">
        <v>33</v>
      </c>
      <c r="D12" s="29"/>
      <c r="E12" s="30"/>
      <c r="F12" s="31">
        <f t="shared" si="0"/>
        <v>0</v>
      </c>
    </row>
    <row r="13" spans="1:6" ht="31.5" x14ac:dyDescent="0.25">
      <c r="A13" s="26" t="s">
        <v>52</v>
      </c>
      <c r="B13" s="32" t="s">
        <v>16</v>
      </c>
      <c r="C13" s="33" t="s">
        <v>33</v>
      </c>
      <c r="D13" s="29"/>
      <c r="E13" s="30"/>
      <c r="F13" s="31">
        <f t="shared" si="0"/>
        <v>0</v>
      </c>
    </row>
    <row r="14" spans="1:6" ht="31.5" x14ac:dyDescent="0.25">
      <c r="A14" s="26" t="s">
        <v>53</v>
      </c>
      <c r="B14" s="32" t="s">
        <v>17</v>
      </c>
      <c r="C14" s="33" t="s">
        <v>34</v>
      </c>
      <c r="D14" s="29">
        <v>100</v>
      </c>
      <c r="E14" s="30"/>
      <c r="F14" s="31">
        <f t="shared" si="0"/>
        <v>0</v>
      </c>
    </row>
    <row r="15" spans="1:6" ht="31.5" x14ac:dyDescent="0.25">
      <c r="A15" s="26" t="s">
        <v>54</v>
      </c>
      <c r="B15" s="32" t="s">
        <v>18</v>
      </c>
      <c r="C15" s="33" t="s">
        <v>34</v>
      </c>
      <c r="D15" s="29">
        <v>3888</v>
      </c>
      <c r="E15" s="30">
        <v>14.9</v>
      </c>
      <c r="F15" s="31">
        <f t="shared" si="0"/>
        <v>57931.199999999997</v>
      </c>
    </row>
    <row r="16" spans="1:6" ht="31.5" x14ac:dyDescent="0.25">
      <c r="A16" s="26" t="s">
        <v>55</v>
      </c>
      <c r="B16" s="32" t="s">
        <v>19</v>
      </c>
      <c r="C16" s="33" t="s">
        <v>33</v>
      </c>
      <c r="D16" s="29"/>
      <c r="E16" s="30"/>
      <c r="F16" s="31">
        <f t="shared" si="0"/>
        <v>0</v>
      </c>
    </row>
    <row r="17" spans="1:6" ht="31.5" x14ac:dyDescent="0.25">
      <c r="A17" s="26" t="s">
        <v>56</v>
      </c>
      <c r="B17" s="32" t="s">
        <v>39</v>
      </c>
      <c r="C17" s="33" t="s">
        <v>32</v>
      </c>
      <c r="D17" s="29">
        <v>560</v>
      </c>
      <c r="E17" s="30"/>
      <c r="F17" s="31">
        <f t="shared" si="0"/>
        <v>0</v>
      </c>
    </row>
    <row r="18" spans="1:6" ht="31.5" x14ac:dyDescent="0.25">
      <c r="A18" s="26" t="s">
        <v>57</v>
      </c>
      <c r="B18" s="32" t="s">
        <v>40</v>
      </c>
      <c r="C18" s="33" t="s">
        <v>32</v>
      </c>
      <c r="D18" s="29">
        <v>1000</v>
      </c>
      <c r="E18" s="30">
        <v>332.49</v>
      </c>
      <c r="F18" s="31">
        <f t="shared" si="0"/>
        <v>332490</v>
      </c>
    </row>
    <row r="19" spans="1:6" ht="31.5" x14ac:dyDescent="0.25">
      <c r="A19" s="26" t="s">
        <v>58</v>
      </c>
      <c r="B19" s="32" t="s">
        <v>20</v>
      </c>
      <c r="C19" s="33" t="s">
        <v>32</v>
      </c>
      <c r="D19" s="29">
        <v>10</v>
      </c>
      <c r="E19" s="30"/>
      <c r="F19" s="31">
        <f t="shared" si="0"/>
        <v>0</v>
      </c>
    </row>
    <row r="20" spans="1:6" ht="31.5" x14ac:dyDescent="0.25">
      <c r="A20" s="26" t="s">
        <v>59</v>
      </c>
      <c r="B20" s="32" t="s">
        <v>21</v>
      </c>
      <c r="C20" s="33" t="s">
        <v>31</v>
      </c>
      <c r="D20" s="29">
        <v>50</v>
      </c>
      <c r="E20" s="30"/>
      <c r="F20" s="31">
        <f t="shared" si="0"/>
        <v>0</v>
      </c>
    </row>
    <row r="21" spans="1:6" ht="31.5" x14ac:dyDescent="0.25">
      <c r="A21" s="26" t="s">
        <v>60</v>
      </c>
      <c r="B21" s="32" t="s">
        <v>22</v>
      </c>
      <c r="C21" s="33" t="s">
        <v>31</v>
      </c>
      <c r="D21" s="29">
        <v>50</v>
      </c>
      <c r="E21" s="30"/>
      <c r="F21" s="31">
        <f t="shared" si="0"/>
        <v>0</v>
      </c>
    </row>
    <row r="22" spans="1:6" ht="47.25" x14ac:dyDescent="0.25">
      <c r="A22" s="26" t="s">
        <v>61</v>
      </c>
      <c r="B22" s="32" t="s">
        <v>23</v>
      </c>
      <c r="C22" s="33" t="s">
        <v>34</v>
      </c>
      <c r="D22" s="29">
        <v>3896</v>
      </c>
      <c r="E22" s="30">
        <v>2.8</v>
      </c>
      <c r="F22" s="31">
        <f t="shared" si="0"/>
        <v>10908.8</v>
      </c>
    </row>
    <row r="23" spans="1:6" ht="31.5" x14ac:dyDescent="0.25">
      <c r="A23" s="26" t="s">
        <v>62</v>
      </c>
      <c r="B23" s="32" t="s">
        <v>24</v>
      </c>
      <c r="C23" s="33" t="s">
        <v>35</v>
      </c>
      <c r="D23" s="29">
        <v>12</v>
      </c>
      <c r="E23" s="30">
        <v>800</v>
      </c>
      <c r="F23" s="31">
        <f t="shared" si="0"/>
        <v>9600</v>
      </c>
    </row>
    <row r="24" spans="1:6" ht="31.5" x14ac:dyDescent="0.25">
      <c r="A24" s="26" t="s">
        <v>63</v>
      </c>
      <c r="B24" s="32" t="s">
        <v>41</v>
      </c>
      <c r="C24" s="33" t="s">
        <v>42</v>
      </c>
      <c r="D24" s="29">
        <v>72</v>
      </c>
      <c r="E24" s="30"/>
      <c r="F24" s="31">
        <f t="shared" si="0"/>
        <v>0</v>
      </c>
    </row>
    <row r="25" spans="1:6" ht="31.5" x14ac:dyDescent="0.25">
      <c r="A25" s="26" t="s">
        <v>64</v>
      </c>
      <c r="B25" s="32" t="s">
        <v>67</v>
      </c>
      <c r="C25" s="33" t="s">
        <v>42</v>
      </c>
      <c r="D25" s="29">
        <v>100</v>
      </c>
      <c r="E25" s="30"/>
      <c r="F25" s="31">
        <f t="shared" si="0"/>
        <v>0</v>
      </c>
    </row>
    <row r="26" spans="1:6" ht="31.5" x14ac:dyDescent="0.25">
      <c r="A26" s="26" t="s">
        <v>65</v>
      </c>
      <c r="B26" s="32" t="s">
        <v>44</v>
      </c>
      <c r="C26" s="33" t="s">
        <v>42</v>
      </c>
      <c r="D26" s="29">
        <v>240</v>
      </c>
      <c r="E26" s="30"/>
      <c r="F26" s="31">
        <f t="shared" si="0"/>
        <v>0</v>
      </c>
    </row>
    <row r="27" spans="1:6" ht="63" x14ac:dyDescent="0.25">
      <c r="A27" s="26" t="s">
        <v>66</v>
      </c>
      <c r="B27" s="32" t="s">
        <v>43</v>
      </c>
      <c r="C27" s="33" t="s">
        <v>42</v>
      </c>
      <c r="D27" s="29">
        <v>120</v>
      </c>
      <c r="E27" s="30"/>
      <c r="F27" s="31">
        <f t="shared" si="0"/>
        <v>0</v>
      </c>
    </row>
    <row r="28" spans="1:6" ht="16.5" thickBot="1" x14ac:dyDescent="0.3">
      <c r="A28" s="36" t="s">
        <v>6</v>
      </c>
      <c r="B28" s="37" t="s">
        <v>9</v>
      </c>
      <c r="C28" s="36" t="s">
        <v>6</v>
      </c>
      <c r="D28" s="72">
        <f>SUM(F6:F27)</f>
        <v>507355</v>
      </c>
      <c r="E28" s="73"/>
      <c r="F28" s="74"/>
    </row>
    <row r="29" spans="1:6" x14ac:dyDescent="0.25">
      <c r="A29" s="4"/>
      <c r="B29" s="4"/>
      <c r="C29" s="4"/>
      <c r="D29" s="12"/>
      <c r="E29" s="9"/>
      <c r="F29" s="10"/>
    </row>
    <row r="30" spans="1:6" x14ac:dyDescent="0.25">
      <c r="A30" s="4"/>
      <c r="B30" s="4"/>
      <c r="C30" s="4"/>
      <c r="D30" s="12"/>
      <c r="E30" s="9"/>
      <c r="F30" s="10"/>
    </row>
    <row r="31" spans="1:6" x14ac:dyDescent="0.25">
      <c r="A31" s="4"/>
      <c r="B31" s="4"/>
      <c r="C31" s="4"/>
      <c r="D31" s="12"/>
      <c r="E31" s="9"/>
      <c r="F31" s="10"/>
    </row>
    <row r="32" spans="1:6" x14ac:dyDescent="0.25">
      <c r="A32" s="4"/>
      <c r="B32" s="4"/>
      <c r="C32" s="4"/>
      <c r="D32" s="12"/>
      <c r="E32" s="9"/>
      <c r="F32" s="10"/>
    </row>
    <row r="33" spans="1:6" x14ac:dyDescent="0.25">
      <c r="A33" s="4"/>
      <c r="B33" s="4"/>
      <c r="C33" s="4"/>
      <c r="D33" s="12"/>
      <c r="E33" s="9"/>
      <c r="F33" s="10"/>
    </row>
    <row r="34" spans="1:6" x14ac:dyDescent="0.25">
      <c r="A34" s="4"/>
      <c r="B34" s="4"/>
      <c r="C34" s="4"/>
      <c r="D34" s="12"/>
      <c r="E34" s="9"/>
      <c r="F34" s="10"/>
    </row>
    <row r="35" spans="1:6" x14ac:dyDescent="0.25">
      <c r="A35" s="4"/>
      <c r="B35" s="4"/>
      <c r="C35" s="4"/>
      <c r="D35" s="12"/>
      <c r="E35" s="9"/>
      <c r="F35" s="10"/>
    </row>
    <row r="36" spans="1:6" x14ac:dyDescent="0.25">
      <c r="A36" s="4"/>
      <c r="B36" s="4"/>
      <c r="C36" s="4"/>
      <c r="D36" s="12"/>
      <c r="E36" s="9"/>
      <c r="F36" s="10"/>
    </row>
    <row r="37" spans="1:6" x14ac:dyDescent="0.25">
      <c r="A37" s="4"/>
      <c r="B37" s="4"/>
      <c r="C37" s="4"/>
      <c r="D37" s="12"/>
      <c r="E37" s="9"/>
      <c r="F37" s="10"/>
    </row>
    <row r="38" spans="1:6" x14ac:dyDescent="0.25">
      <c r="A38" s="4"/>
      <c r="B38" s="4"/>
      <c r="C38" s="4"/>
      <c r="D38" s="12"/>
      <c r="E38" s="9"/>
      <c r="F38" s="10"/>
    </row>
    <row r="39" spans="1:6" x14ac:dyDescent="0.25">
      <c r="A39" s="4"/>
      <c r="B39" s="4"/>
      <c r="C39" s="4"/>
      <c r="D39" s="12"/>
      <c r="E39" s="9"/>
      <c r="F39" s="10"/>
    </row>
    <row r="40" spans="1:6" x14ac:dyDescent="0.25">
      <c r="A40" s="4"/>
      <c r="B40" s="4"/>
      <c r="C40" s="4"/>
      <c r="D40" s="12"/>
      <c r="E40" s="9"/>
      <c r="F40" s="10"/>
    </row>
    <row r="43" spans="1:6" x14ac:dyDescent="0.25">
      <c r="B43" s="38"/>
      <c r="C43" s="38"/>
    </row>
    <row r="44" spans="1:6" ht="15.75" thickBot="1" x14ac:dyDescent="0.3">
      <c r="B44" s="38"/>
      <c r="C44" s="38"/>
    </row>
    <row r="45" spans="1:6" ht="94.5" x14ac:dyDescent="0.25">
      <c r="B45" s="39" t="s">
        <v>45</v>
      </c>
      <c r="C45" s="40"/>
    </row>
    <row r="46" spans="1:6" ht="31.5" x14ac:dyDescent="0.25">
      <c r="B46" s="41" t="s">
        <v>26</v>
      </c>
      <c r="C46" s="42" t="s">
        <v>27</v>
      </c>
    </row>
    <row r="47" spans="1:6" ht="16.5" thickBot="1" x14ac:dyDescent="0.3">
      <c r="B47" s="43" t="s">
        <v>28</v>
      </c>
      <c r="C47" s="44" t="s">
        <v>29</v>
      </c>
    </row>
    <row r="48" spans="1:6" ht="47.25" x14ac:dyDescent="0.25">
      <c r="B48" s="45" t="s">
        <v>30</v>
      </c>
      <c r="C48" s="46" t="s">
        <v>25</v>
      </c>
    </row>
    <row r="49" spans="2:3" x14ac:dyDescent="0.25">
      <c r="B49" s="38"/>
      <c r="C49" s="38"/>
    </row>
  </sheetData>
  <mergeCells count="5">
    <mergeCell ref="A1:F1"/>
    <mergeCell ref="A2:F2"/>
    <mergeCell ref="A3:F3"/>
    <mergeCell ref="B4:F4"/>
    <mergeCell ref="D28:F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МЕ1-MP-TRM-0135-А1_R0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 Dobrev</dc:creator>
  <cp:lastModifiedBy>Petya Shirokanska</cp:lastModifiedBy>
  <cp:lastPrinted>2016-05-26T08:38:17Z</cp:lastPrinted>
  <dcterms:created xsi:type="dcterms:W3CDTF">2015-06-03T07:11:07Z</dcterms:created>
  <dcterms:modified xsi:type="dcterms:W3CDTF">2016-06-17T12:35:22Z</dcterms:modified>
</cp:coreProperties>
</file>