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88" yWindow="408" windowWidth="21840" windowHeight="9276"/>
  </bookViews>
  <sheets>
    <sheet name="МЕ1-ADM-TRS-0161-A1_R00" sheetId="1" r:id="rId1"/>
  </sheets>
  <definedNames>
    <definedName name="_xlnm._FilterDatabase" localSheetId="0" hidden="1">'МЕ1-ADM-TRS-0161-A1_R00'!$A$5:$F$53</definedName>
    <definedName name="_xlnm.Print_Area" localSheetId="0">'МЕ1-ADM-TRS-0161-A1_R00'!$A$1:$F$53</definedName>
  </definedNames>
  <calcPr calcId="145621" concurrentCalc="0"/>
</workbook>
</file>

<file path=xl/calcChain.xml><?xml version="1.0" encoding="utf-8"?>
<calcChain xmlns="http://schemas.openxmlformats.org/spreadsheetml/2006/main">
  <c r="D53" i="1" l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8" i="1"/>
  <c r="F49" i="1"/>
  <c r="F50" i="1"/>
  <c r="F52" i="1"/>
  <c r="F53" i="1"/>
  <c r="E53" i="1"/>
  <c r="F8" i="1"/>
</calcChain>
</file>

<file path=xl/sharedStrings.xml><?xml version="1.0" encoding="utf-8"?>
<sst xmlns="http://schemas.openxmlformats.org/spreadsheetml/2006/main" count="169" uniqueCount="113">
  <si>
    <t>Приложение 1</t>
  </si>
  <si>
    <t xml:space="preserve">КОЛИЧЕСТВЕНА СМЕТКА </t>
  </si>
  <si>
    <t xml:space="preserve">Забележки: </t>
  </si>
  <si>
    <t>№</t>
  </si>
  <si>
    <t>Мерна единица</t>
  </si>
  <si>
    <t>Количество</t>
  </si>
  <si>
    <t>Ед.цена   BGN</t>
  </si>
  <si>
    <t>.</t>
  </si>
  <si>
    <t>Документ № МЕ1-ADM-TRS-0161-А1</t>
  </si>
  <si>
    <t>Ремонт и техническа поддръжка на моторни превозни средства от автопарка на централата.</t>
  </si>
  <si>
    <t>Единична цена обхваща доставка на материали, труд, монтаж, непредвидени разходи, тестове  съгласно спецификацията и  други такива необходими за завършването на работите, дори ако не е е посочено цялото описание. 
Единичната цена включва всички дейности, свързани с постигане на изикванията за безопасност, функционалност съгласно спецификацията и добри инженерни и инсталационни практики. 
Цените и ставките включват всички приложими държавни и местни данъци, такси и издръжка на персонала, които действат в България към датата на настоящото споразумение, освен Данък Добавена Стойност, който трябва да бъде добавен във фактурите съгласно действащите разпоредби към датата на фактуриране.</t>
  </si>
  <si>
    <t xml:space="preserve">Описание </t>
  </si>
  <si>
    <t>Диагностика на лек автомобил</t>
  </si>
  <si>
    <t>Категория (труд) за лек автомобил</t>
  </si>
  <si>
    <t>По електрическата система</t>
  </si>
  <si>
    <t>По механичната система</t>
  </si>
  <si>
    <t>Автотенекеджийски дейности</t>
  </si>
  <si>
    <t>Бояджийски дейности</t>
  </si>
  <si>
    <t>Подмяна (монтаж и демонтаж) и баланс на 1 брой гума</t>
  </si>
  <si>
    <t>Други, неизброени по-горе сервизни дейности по леките автомобили</t>
  </si>
  <si>
    <t>брой</t>
  </si>
  <si>
    <t>ч. час</t>
  </si>
  <si>
    <t>Регулиране на ходова част</t>
  </si>
  <si>
    <t>Регулиране на фарове</t>
  </si>
  <si>
    <t>Цена за пътна помощ за 1 км на автомобил с  технически допустима максимална маса до 3,5 тона</t>
  </si>
  <si>
    <t>км</t>
  </si>
  <si>
    <t>к-т</t>
  </si>
  <si>
    <t>Извършване на услуги на леки автомобили</t>
  </si>
  <si>
    <t>3</t>
  </si>
  <si>
    <t>3.1</t>
  </si>
  <si>
    <t>3.1.1</t>
  </si>
  <si>
    <t>3.1.2</t>
  </si>
  <si>
    <t>3.1.3</t>
  </si>
  <si>
    <t>3.1.4</t>
  </si>
  <si>
    <t>3.1.5</t>
  </si>
  <si>
    <t>3.1.6</t>
  </si>
  <si>
    <t>3.1.7</t>
  </si>
  <si>
    <t>3.1.8</t>
  </si>
  <si>
    <t>3.1.9</t>
  </si>
  <si>
    <t>3.1.10</t>
  </si>
  <si>
    <t>3.1.11</t>
  </si>
  <si>
    <t>3.1.12</t>
  </si>
  <si>
    <t>3.1.13</t>
  </si>
  <si>
    <t>3.1.14</t>
  </si>
  <si>
    <t>3.1.15</t>
  </si>
  <si>
    <t>3.1.16</t>
  </si>
  <si>
    <t>3.2</t>
  </si>
  <si>
    <t>3.2.1</t>
  </si>
  <si>
    <t>3.2.2</t>
  </si>
  <si>
    <t>3.2.3</t>
  </si>
  <si>
    <t>3.2.4</t>
  </si>
  <si>
    <t>3.2.5</t>
  </si>
  <si>
    <t>3.2.6</t>
  </si>
  <si>
    <t>3.2.7</t>
  </si>
  <si>
    <t>3.3</t>
  </si>
  <si>
    <t>3.3.1</t>
  </si>
  <si>
    <t>3.3.2</t>
  </si>
  <si>
    <t>3.3.3</t>
  </si>
  <si>
    <t>Обща стойност обособена позиция 3:</t>
  </si>
  <si>
    <t>Обособена позиция 3. Поддръжка и ремонт на автомобили Ситроен</t>
  </si>
  <si>
    <t>3.1.17</t>
  </si>
  <si>
    <t>3.1.18</t>
  </si>
  <si>
    <t>3.1.19</t>
  </si>
  <si>
    <t>Смяна на масло и маслен филтър на двигател</t>
  </si>
  <si>
    <t>Смяна въздушен филтър</t>
  </si>
  <si>
    <t>Смяна филтър на купето</t>
  </si>
  <si>
    <t>Смяна свещи -комплект</t>
  </si>
  <si>
    <t>Смяна горивен филтър</t>
  </si>
  <si>
    <t xml:space="preserve">Смяна спирачна течност </t>
  </si>
  <si>
    <t xml:space="preserve">Смяна охладителна течност </t>
  </si>
  <si>
    <t xml:space="preserve">Смяна ремъци - Ангренажен комплект </t>
  </si>
  <si>
    <t xml:space="preserve">Смяна ремък - Аксесоарен </t>
  </si>
  <si>
    <t xml:space="preserve">Смяна ремък - Алтернатор </t>
  </si>
  <si>
    <t>По ходова част и трансмисия</t>
  </si>
  <si>
    <t xml:space="preserve">Техническо обслужване </t>
  </si>
  <si>
    <t>Обща софтуерна диагностика на автомобила</t>
  </si>
  <si>
    <t>3.2.8</t>
  </si>
  <si>
    <t>3.2.9</t>
  </si>
  <si>
    <t>3.2.10</t>
  </si>
  <si>
    <t>3.2.11</t>
  </si>
  <si>
    <t>3.2.12</t>
  </si>
  <si>
    <t>3.2.13</t>
  </si>
  <si>
    <t>3.2.14</t>
  </si>
  <si>
    <t>3.2.15</t>
  </si>
  <si>
    <t>3.2.16</t>
  </si>
  <si>
    <t>3.2.17</t>
  </si>
  <si>
    <t>3.2.18</t>
  </si>
  <si>
    <t>Ед.Стойност BGN</t>
  </si>
  <si>
    <t>Диагностика на двигател</t>
  </si>
  <si>
    <t>Диагностика на зарядна и запалителна уредба</t>
  </si>
  <si>
    <t>Диагностика на горивна уредба</t>
  </si>
  <si>
    <t>Диагностика на мазилна и охладителна уредба</t>
  </si>
  <si>
    <t>Диагностика на ел.инсталация</t>
  </si>
  <si>
    <t>Диагностика на предавателна кутия</t>
  </si>
  <si>
    <t>Диагностика на карданно предаване</t>
  </si>
  <si>
    <t>Диагностика на диференциални  мостове</t>
  </si>
  <si>
    <t>Диагностика на преден мост</t>
  </si>
  <si>
    <t>Диагностика на заден мост</t>
  </si>
  <si>
    <t>Диагностика на окачване</t>
  </si>
  <si>
    <t>Диагностика на кормилен механизъм</t>
  </si>
  <si>
    <t>Диагностика на спирачна уредба</t>
  </si>
  <si>
    <t>Диагностика на хидравлична система</t>
  </si>
  <si>
    <t>Диагностика на климатична инсталация</t>
  </si>
  <si>
    <t>Диагностика на антиблокиращи системи</t>
  </si>
  <si>
    <t>Диагностика на системи за сигурност /еърбег/, и др.</t>
  </si>
  <si>
    <t>Диагностика на комютърни системи</t>
  </si>
  <si>
    <t>Смяна на накладки - (предни и задни) комплект</t>
  </si>
  <si>
    <t>3.2.19</t>
  </si>
  <si>
    <t>Доставка на материали,  консумативи и резервни части</t>
  </si>
  <si>
    <t>Доставка на материали, консумативи и оригинални резервни части</t>
  </si>
  <si>
    <t>сума</t>
  </si>
  <si>
    <t>3.4</t>
  </si>
  <si>
    <t>3.4.1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</si>
</sst>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b/>
      <sz val="12"/>
      <name val="Tahoma"/>
      <family val="2"/>
      <charset val="204"/>
    </font>
    <font>
      <sz val="10"/>
      <name val="Times New Roman"/>
      <family val="1"/>
      <charset val="204"/>
    </font>
    <font>
      <b/>
      <sz val="11"/>
      <name val="Tahoma"/>
      <family val="2"/>
      <charset val="204"/>
    </font>
    <font>
      <sz val="11"/>
      <name val="Tahoma"/>
      <family val="2"/>
      <charset val="204"/>
    </font>
    <font>
      <sz val="11"/>
      <color theme="1"/>
      <name val="Tahoma"/>
      <family val="2"/>
      <charset val="204"/>
    </font>
    <font>
      <sz val="10"/>
      <name val="Tahoma"/>
      <family val="2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9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6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57">
    <xf numFmtId="0" fontId="0" fillId="0" borderId="0" xfId="0"/>
    <xf numFmtId="0" fontId="2" fillId="0" borderId="0" xfId="0" applyFont="1" applyProtection="1">
      <protection locked="0"/>
    </xf>
    <xf numFmtId="0" fontId="5" fillId="2" borderId="6" xfId="1" applyFont="1" applyFill="1" applyBorder="1" applyAlignment="1" applyProtection="1">
      <alignment horizontal="center" vertical="center"/>
      <protection locked="0"/>
    </xf>
    <xf numFmtId="0" fontId="5" fillId="2" borderId="7" xfId="1" applyFont="1" applyFill="1" applyBorder="1" applyAlignment="1" applyProtection="1">
      <alignment horizontal="center" vertical="center" wrapText="1"/>
      <protection locked="0"/>
    </xf>
    <xf numFmtId="2" fontId="5" fillId="2" borderId="7" xfId="1" applyNumberFormat="1" applyFont="1" applyFill="1" applyBorder="1" applyAlignment="1" applyProtection="1">
      <alignment horizontal="center" vertical="center" wrapText="1"/>
      <protection locked="0"/>
    </xf>
    <xf numFmtId="2" fontId="5" fillId="2" borderId="8" xfId="1" applyNumberFormat="1" applyFont="1" applyFill="1" applyBorder="1" applyAlignment="1" applyProtection="1">
      <alignment horizontal="center" vertical="center" wrapText="1"/>
      <protection locked="0"/>
    </xf>
    <xf numFmtId="49" fontId="5" fillId="3" borderId="9" xfId="0" applyNumberFormat="1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justify" vertical="top"/>
    </xf>
    <xf numFmtId="0" fontId="4" fillId="0" borderId="0" xfId="0" applyFont="1" applyAlignment="1">
      <alignment vertical="center"/>
    </xf>
    <xf numFmtId="49" fontId="6" fillId="0" borderId="10" xfId="0" quotePrefix="1" applyNumberFormat="1" applyFont="1" applyBorder="1" applyAlignment="1">
      <alignment horizontal="center" vertical="center"/>
    </xf>
    <xf numFmtId="4" fontId="6" fillId="0" borderId="4" xfId="0" applyNumberFormat="1" applyFont="1" applyBorder="1" applyAlignment="1">
      <alignment vertical="center"/>
    </xf>
    <xf numFmtId="0" fontId="5" fillId="3" borderId="4" xfId="0" applyFont="1" applyFill="1" applyBorder="1" applyAlignment="1">
      <alignment horizontal="justify" vertical="center"/>
    </xf>
    <xf numFmtId="0" fontId="5" fillId="4" borderId="11" xfId="0" applyFont="1" applyFill="1" applyBorder="1" applyAlignment="1">
      <alignment horizontal="right" vertical="center"/>
    </xf>
    <xf numFmtId="0" fontId="5" fillId="4" borderId="11" xfId="0" applyFont="1" applyFill="1" applyBorder="1" applyAlignment="1">
      <alignment horizontal="right" vertical="center" wrapText="1"/>
    </xf>
    <xf numFmtId="0" fontId="8" fillId="0" borderId="0" xfId="0" applyFont="1" applyAlignment="1">
      <alignment vertical="center"/>
    </xf>
    <xf numFmtId="1" fontId="8" fillId="0" borderId="0" xfId="0" applyNumberFormat="1" applyFont="1" applyAlignment="1">
      <alignment horizontal="center" vertical="center"/>
    </xf>
    <xf numFmtId="2" fontId="6" fillId="0" borderId="0" xfId="0" applyNumberFormat="1" applyFont="1" applyAlignment="1">
      <alignment vertical="center"/>
    </xf>
    <xf numFmtId="2" fontId="8" fillId="0" borderId="0" xfId="0" applyNumberFormat="1" applyFont="1" applyAlignment="1">
      <alignment vertical="center"/>
    </xf>
    <xf numFmtId="0" fontId="7" fillId="0" borderId="0" xfId="0" applyFont="1"/>
    <xf numFmtId="0" fontId="7" fillId="0" borderId="0" xfId="0" applyFont="1" applyAlignment="1">
      <alignment horizontal="center"/>
    </xf>
    <xf numFmtId="49" fontId="6" fillId="0" borderId="15" xfId="0" quotePrefix="1" applyNumberFormat="1" applyFont="1" applyBorder="1" applyAlignment="1">
      <alignment horizontal="center" vertical="center"/>
    </xf>
    <xf numFmtId="0" fontId="9" fillId="0" borderId="4" xfId="0" applyFont="1" applyBorder="1" applyAlignment="1">
      <alignment horizontal="left" vertical="center" wrapText="1"/>
    </xf>
    <xf numFmtId="49" fontId="5" fillId="3" borderId="9" xfId="0" quotePrefix="1" applyNumberFormat="1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justify" vertical="center"/>
    </xf>
    <xf numFmtId="49" fontId="6" fillId="0" borderId="16" xfId="0" quotePrefix="1" applyNumberFormat="1" applyFont="1" applyBorder="1" applyAlignment="1">
      <alignment horizontal="center" vertical="center"/>
    </xf>
    <xf numFmtId="49" fontId="5" fillId="3" borderId="4" xfId="0" applyNumberFormat="1" applyFont="1" applyFill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2" fontId="10" fillId="0" borderId="4" xfId="0" applyNumberFormat="1" applyFont="1" applyBorder="1" applyAlignment="1">
      <alignment vertical="center"/>
    </xf>
    <xf numFmtId="0" fontId="11" fillId="3" borderId="4" xfId="0" applyFont="1" applyFill="1" applyBorder="1" applyAlignment="1">
      <alignment horizontal="center" vertical="center"/>
    </xf>
    <xf numFmtId="0" fontId="9" fillId="0" borderId="4" xfId="0" applyFont="1" applyBorder="1" applyAlignment="1">
      <alignment vertical="center" wrapText="1"/>
    </xf>
    <xf numFmtId="0" fontId="9" fillId="0" borderId="4" xfId="0" applyFont="1" applyBorder="1" applyAlignment="1">
      <alignment horizontal="center" vertical="center" wrapText="1"/>
    </xf>
    <xf numFmtId="2" fontId="10" fillId="0" borderId="5" xfId="0" applyNumberFormat="1" applyFont="1" applyFill="1" applyBorder="1" applyAlignment="1">
      <alignment horizontal="justify" vertical="top"/>
    </xf>
    <xf numFmtId="0" fontId="10" fillId="0" borderId="4" xfId="0" applyFont="1" applyBorder="1" applyAlignment="1">
      <alignment horizontal="left" vertical="center" wrapText="1"/>
    </xf>
    <xf numFmtId="0" fontId="5" fillId="3" borderId="4" xfId="0" applyFont="1" applyFill="1" applyBorder="1" applyAlignment="1" applyProtection="1">
      <alignment horizontal="justify" vertical="top"/>
      <protection locked="0"/>
    </xf>
    <xf numFmtId="0" fontId="11" fillId="3" borderId="4" xfId="0" applyFont="1" applyFill="1" applyBorder="1" applyAlignment="1" applyProtection="1">
      <alignment horizontal="center" vertical="center" wrapText="1"/>
      <protection locked="0"/>
    </xf>
    <xf numFmtId="1" fontId="11" fillId="3" borderId="4" xfId="0" applyNumberFormat="1" applyFont="1" applyFill="1" applyBorder="1" applyAlignment="1" applyProtection="1">
      <alignment horizontal="center" vertical="center" wrapText="1"/>
      <protection locked="0"/>
    </xf>
    <xf numFmtId="0" fontId="10" fillId="0" borderId="4" xfId="0" applyFont="1" applyBorder="1" applyAlignment="1" applyProtection="1">
      <alignment vertical="center" wrapText="1"/>
      <protection locked="0"/>
    </xf>
    <xf numFmtId="0" fontId="10" fillId="0" borderId="4" xfId="0" applyFont="1" applyBorder="1" applyAlignment="1" applyProtection="1">
      <alignment horizontal="center" vertical="center" wrapText="1"/>
      <protection locked="0"/>
    </xf>
    <xf numFmtId="0" fontId="10" fillId="3" borderId="17" xfId="0" applyFont="1" applyFill="1" applyBorder="1" applyAlignment="1" applyProtection="1">
      <alignment horizontal="center" vertical="center" wrapText="1"/>
      <protection locked="0"/>
    </xf>
    <xf numFmtId="4" fontId="10" fillId="3" borderId="4" xfId="0" applyNumberFormat="1" applyFont="1" applyFill="1" applyBorder="1" applyAlignment="1" applyProtection="1">
      <alignment horizontal="center" vertical="center" wrapText="1"/>
      <protection locked="0"/>
    </xf>
    <xf numFmtId="3" fontId="10" fillId="3" borderId="4" xfId="0" applyNumberFormat="1" applyFont="1" applyFill="1" applyBorder="1" applyAlignment="1" applyProtection="1">
      <alignment horizontal="center" vertical="center" wrapText="1"/>
      <protection locked="0"/>
    </xf>
    <xf numFmtId="4" fontId="5" fillId="4" borderId="12" xfId="0" applyNumberFormat="1" applyFont="1" applyFill="1" applyBorder="1" applyAlignment="1">
      <alignment horizontal="right" vertical="center"/>
    </xf>
    <xf numFmtId="4" fontId="5" fillId="4" borderId="13" xfId="0" applyNumberFormat="1" applyFont="1" applyFill="1" applyBorder="1" applyAlignment="1">
      <alignment horizontal="right" vertical="center"/>
    </xf>
    <xf numFmtId="4" fontId="5" fillId="4" borderId="14" xfId="0" applyNumberFormat="1" applyFont="1" applyFill="1" applyBorder="1" applyAlignment="1">
      <alignment horizontal="right" vertical="center"/>
    </xf>
    <xf numFmtId="0" fontId="10" fillId="2" borderId="1" xfId="1" applyFont="1" applyFill="1" applyBorder="1" applyAlignment="1" applyProtection="1">
      <alignment horizontal="left" vertical="center" wrapText="1"/>
    </xf>
    <xf numFmtId="0" fontId="10" fillId="2" borderId="2" xfId="1" applyFont="1" applyFill="1" applyBorder="1" applyAlignment="1" applyProtection="1">
      <alignment horizontal="left" vertical="center" wrapText="1"/>
    </xf>
    <xf numFmtId="0" fontId="10" fillId="2" borderId="2" xfId="1" applyFont="1" applyFill="1" applyBorder="1" applyAlignment="1" applyProtection="1">
      <alignment horizontal="right" vertical="center"/>
    </xf>
    <xf numFmtId="0" fontId="10" fillId="2" borderId="3" xfId="1" applyFont="1" applyFill="1" applyBorder="1" applyAlignment="1" applyProtection="1">
      <alignment horizontal="right" vertical="center"/>
    </xf>
    <xf numFmtId="0" fontId="10" fillId="2" borderId="1" xfId="1" applyFont="1" applyFill="1" applyBorder="1" applyAlignment="1" applyProtection="1">
      <alignment horizontal="center" vertical="center" wrapText="1"/>
    </xf>
    <xf numFmtId="0" fontId="10" fillId="2" borderId="2" xfId="1" applyFont="1" applyFill="1" applyBorder="1" applyAlignment="1" applyProtection="1">
      <alignment horizontal="center" vertical="center" wrapText="1"/>
    </xf>
    <xf numFmtId="0" fontId="10" fillId="2" borderId="3" xfId="1" applyFont="1" applyFill="1" applyBorder="1" applyAlignment="1" applyProtection="1">
      <alignment horizontal="center" vertical="center" wrapText="1"/>
    </xf>
    <xf numFmtId="0" fontId="3" fillId="2" borderId="1" xfId="1" applyFont="1" applyFill="1" applyBorder="1" applyAlignment="1" applyProtection="1">
      <alignment horizontal="center" vertical="center" wrapText="1"/>
      <protection locked="0"/>
    </xf>
    <xf numFmtId="0" fontId="3" fillId="2" borderId="2" xfId="1" applyFont="1" applyFill="1" applyBorder="1" applyAlignment="1" applyProtection="1">
      <alignment horizontal="center" vertical="center" wrapText="1"/>
      <protection locked="0"/>
    </xf>
    <xf numFmtId="0" fontId="3" fillId="2" borderId="3" xfId="1" applyFont="1" applyFill="1" applyBorder="1" applyAlignment="1" applyProtection="1">
      <alignment horizontal="center" vertical="center" wrapText="1"/>
      <protection locked="0"/>
    </xf>
    <xf numFmtId="0" fontId="12" fillId="0" borderId="1" xfId="1" applyFont="1" applyBorder="1" applyAlignment="1" applyProtection="1">
      <alignment horizontal="left" vertical="top" wrapText="1" shrinkToFit="1"/>
      <protection locked="0"/>
    </xf>
    <xf numFmtId="0" fontId="12" fillId="0" borderId="2" xfId="1" applyFont="1" applyBorder="1" applyAlignment="1" applyProtection="1">
      <alignment horizontal="left" vertical="top" wrapText="1" shrinkToFit="1"/>
      <protection locked="0"/>
    </xf>
    <xf numFmtId="0" fontId="12" fillId="0" borderId="3" xfId="1" applyFont="1" applyBorder="1" applyAlignment="1" applyProtection="1">
      <alignment horizontal="left" vertical="top" wrapText="1" shrinkToFit="1"/>
      <protection locked="0"/>
    </xf>
  </cellXfs>
  <cellStyles count="6">
    <cellStyle name="Normal" xfId="0" builtinId="0"/>
    <cellStyle name="Normal 2" xfId="1"/>
    <cellStyle name="Normal 3" xfId="3"/>
    <cellStyle name="Нормален 2" xfId="2"/>
    <cellStyle name="Нормален 4" xfId="4"/>
    <cellStyle name="Нормален 5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54"/>
  <sheetViews>
    <sheetView tabSelected="1" topLeftCell="A49" zoomScaleNormal="100" zoomScaleSheetLayoutView="80" workbookViewId="0">
      <selection activeCell="G62" sqref="G62"/>
    </sheetView>
  </sheetViews>
  <sheetFormatPr defaultRowHeight="14.4" x14ac:dyDescent="0.3"/>
  <cols>
    <col min="1" max="1" width="13.44140625" style="18" customWidth="1"/>
    <col min="2" max="2" width="54.88671875" style="18" customWidth="1"/>
    <col min="3" max="3" width="12.6640625" style="18" customWidth="1"/>
    <col min="4" max="4" width="14.6640625" style="19" customWidth="1"/>
    <col min="5" max="5" width="11" style="18" customWidth="1"/>
    <col min="6" max="6" width="15.5546875" style="18" customWidth="1"/>
    <col min="7" max="7" width="137.6640625" customWidth="1"/>
  </cols>
  <sheetData>
    <row r="1" spans="1:6" s="1" customFormat="1" ht="15.75" customHeight="1" x14ac:dyDescent="0.3">
      <c r="A1" s="44" t="s">
        <v>0</v>
      </c>
      <c r="B1" s="45"/>
      <c r="C1" s="46" t="s">
        <v>8</v>
      </c>
      <c r="D1" s="46"/>
      <c r="E1" s="46"/>
      <c r="F1" s="47"/>
    </row>
    <row r="2" spans="1:6" s="1" customFormat="1" ht="24" customHeight="1" x14ac:dyDescent="0.3">
      <c r="A2" s="48" t="s">
        <v>9</v>
      </c>
      <c r="B2" s="49"/>
      <c r="C2" s="49"/>
      <c r="D2" s="49"/>
      <c r="E2" s="49"/>
      <c r="F2" s="50"/>
    </row>
    <row r="3" spans="1:6" ht="26.25" customHeight="1" x14ac:dyDescent="0.3">
      <c r="A3" s="51" t="s">
        <v>1</v>
      </c>
      <c r="B3" s="52"/>
      <c r="C3" s="52"/>
      <c r="D3" s="52"/>
      <c r="E3" s="52"/>
      <c r="F3" s="53"/>
    </row>
    <row r="4" spans="1:6" ht="83.25" customHeight="1" x14ac:dyDescent="0.3">
      <c r="A4" s="31" t="s">
        <v>2</v>
      </c>
      <c r="B4" s="54" t="s">
        <v>10</v>
      </c>
      <c r="C4" s="55"/>
      <c r="D4" s="55"/>
      <c r="E4" s="55"/>
      <c r="F4" s="56"/>
    </row>
    <row r="5" spans="1:6" ht="28.2" thickBot="1" x14ac:dyDescent="0.35">
      <c r="A5" s="2" t="s">
        <v>3</v>
      </c>
      <c r="B5" s="3" t="s">
        <v>11</v>
      </c>
      <c r="C5" s="3" t="s">
        <v>4</v>
      </c>
      <c r="D5" s="3" t="s">
        <v>5</v>
      </c>
      <c r="E5" s="4" t="s">
        <v>6</v>
      </c>
      <c r="F5" s="5" t="s">
        <v>87</v>
      </c>
    </row>
    <row r="6" spans="1:6" s="8" customFormat="1" ht="31.5" customHeight="1" x14ac:dyDescent="0.3">
      <c r="A6" s="25" t="s">
        <v>28</v>
      </c>
      <c r="B6" s="7" t="s">
        <v>59</v>
      </c>
      <c r="C6" s="28" t="s">
        <v>7</v>
      </c>
      <c r="D6" s="28" t="s">
        <v>7</v>
      </c>
      <c r="E6" s="28" t="s">
        <v>7</v>
      </c>
      <c r="F6" s="11" t="s">
        <v>7</v>
      </c>
    </row>
    <row r="7" spans="1:6" s="8" customFormat="1" ht="18.75" customHeight="1" x14ac:dyDescent="0.3">
      <c r="A7" s="25" t="s">
        <v>29</v>
      </c>
      <c r="B7" s="23" t="s">
        <v>12</v>
      </c>
      <c r="C7" s="28" t="s">
        <v>7</v>
      </c>
      <c r="D7" s="28" t="s">
        <v>7</v>
      </c>
      <c r="E7" s="28" t="s">
        <v>7</v>
      </c>
      <c r="F7" s="11" t="s">
        <v>7</v>
      </c>
    </row>
    <row r="8" spans="1:6" s="8" customFormat="1" ht="18.75" customHeight="1" x14ac:dyDescent="0.3">
      <c r="A8" s="24" t="s">
        <v>30</v>
      </c>
      <c r="B8" s="21" t="s">
        <v>75</v>
      </c>
      <c r="C8" s="26" t="s">
        <v>20</v>
      </c>
      <c r="D8" s="26">
        <v>1</v>
      </c>
      <c r="E8" s="27"/>
      <c r="F8" s="10">
        <f t="shared" ref="F8:F26" si="0">ROUND(D8*E8,2)</f>
        <v>0</v>
      </c>
    </row>
    <row r="9" spans="1:6" s="8" customFormat="1" ht="18.75" customHeight="1" x14ac:dyDescent="0.3">
      <c r="A9" s="24" t="s">
        <v>31</v>
      </c>
      <c r="B9" s="21" t="s">
        <v>88</v>
      </c>
      <c r="C9" s="26" t="s">
        <v>20</v>
      </c>
      <c r="D9" s="26">
        <v>1</v>
      </c>
      <c r="E9" s="27"/>
      <c r="F9" s="10">
        <f t="shared" si="0"/>
        <v>0</v>
      </c>
    </row>
    <row r="10" spans="1:6" s="8" customFormat="1" ht="18.75" customHeight="1" x14ac:dyDescent="0.3">
      <c r="A10" s="24" t="s">
        <v>32</v>
      </c>
      <c r="B10" s="21" t="s">
        <v>89</v>
      </c>
      <c r="C10" s="26" t="s">
        <v>20</v>
      </c>
      <c r="D10" s="26">
        <v>1</v>
      </c>
      <c r="E10" s="27"/>
      <c r="F10" s="10">
        <f t="shared" si="0"/>
        <v>0</v>
      </c>
    </row>
    <row r="11" spans="1:6" s="8" customFormat="1" ht="18.75" customHeight="1" x14ac:dyDescent="0.3">
      <c r="A11" s="24" t="s">
        <v>33</v>
      </c>
      <c r="B11" s="21" t="s">
        <v>90</v>
      </c>
      <c r="C11" s="26" t="s">
        <v>20</v>
      </c>
      <c r="D11" s="26">
        <v>1</v>
      </c>
      <c r="E11" s="27"/>
      <c r="F11" s="10">
        <f t="shared" si="0"/>
        <v>0</v>
      </c>
    </row>
    <row r="12" spans="1:6" s="8" customFormat="1" ht="18.75" customHeight="1" x14ac:dyDescent="0.3">
      <c r="A12" s="24" t="s">
        <v>34</v>
      </c>
      <c r="B12" s="21" t="s">
        <v>91</v>
      </c>
      <c r="C12" s="26" t="s">
        <v>20</v>
      </c>
      <c r="D12" s="26">
        <v>1</v>
      </c>
      <c r="E12" s="27"/>
      <c r="F12" s="10">
        <f t="shared" si="0"/>
        <v>0</v>
      </c>
    </row>
    <row r="13" spans="1:6" s="8" customFormat="1" ht="18.75" customHeight="1" x14ac:dyDescent="0.3">
      <c r="A13" s="24" t="s">
        <v>35</v>
      </c>
      <c r="B13" s="21" t="s">
        <v>92</v>
      </c>
      <c r="C13" s="26" t="s">
        <v>20</v>
      </c>
      <c r="D13" s="26">
        <v>1</v>
      </c>
      <c r="E13" s="27"/>
      <c r="F13" s="10">
        <f t="shared" si="0"/>
        <v>0</v>
      </c>
    </row>
    <row r="14" spans="1:6" s="8" customFormat="1" ht="18.75" customHeight="1" x14ac:dyDescent="0.3">
      <c r="A14" s="24" t="s">
        <v>36</v>
      </c>
      <c r="B14" s="21" t="s">
        <v>93</v>
      </c>
      <c r="C14" s="26" t="s">
        <v>20</v>
      </c>
      <c r="D14" s="26">
        <v>1</v>
      </c>
      <c r="E14" s="27"/>
      <c r="F14" s="10">
        <f t="shared" si="0"/>
        <v>0</v>
      </c>
    </row>
    <row r="15" spans="1:6" s="8" customFormat="1" ht="18.75" customHeight="1" x14ac:dyDescent="0.3">
      <c r="A15" s="24" t="s">
        <v>37</v>
      </c>
      <c r="B15" s="21" t="s">
        <v>94</v>
      </c>
      <c r="C15" s="26" t="s">
        <v>20</v>
      </c>
      <c r="D15" s="26">
        <v>1</v>
      </c>
      <c r="E15" s="27"/>
      <c r="F15" s="10">
        <f t="shared" si="0"/>
        <v>0</v>
      </c>
    </row>
    <row r="16" spans="1:6" s="8" customFormat="1" ht="18.75" customHeight="1" x14ac:dyDescent="0.3">
      <c r="A16" s="24" t="s">
        <v>38</v>
      </c>
      <c r="B16" s="21" t="s">
        <v>95</v>
      </c>
      <c r="C16" s="26" t="s">
        <v>20</v>
      </c>
      <c r="D16" s="26">
        <v>1</v>
      </c>
      <c r="E16" s="27"/>
      <c r="F16" s="10">
        <f t="shared" si="0"/>
        <v>0</v>
      </c>
    </row>
    <row r="17" spans="1:6" s="8" customFormat="1" ht="18.75" customHeight="1" x14ac:dyDescent="0.3">
      <c r="A17" s="24" t="s">
        <v>39</v>
      </c>
      <c r="B17" s="21" t="s">
        <v>96</v>
      </c>
      <c r="C17" s="26" t="s">
        <v>20</v>
      </c>
      <c r="D17" s="26">
        <v>1</v>
      </c>
      <c r="E17" s="27"/>
      <c r="F17" s="10">
        <f t="shared" si="0"/>
        <v>0</v>
      </c>
    </row>
    <row r="18" spans="1:6" s="8" customFormat="1" ht="18.75" customHeight="1" x14ac:dyDescent="0.3">
      <c r="A18" s="24" t="s">
        <v>40</v>
      </c>
      <c r="B18" s="21" t="s">
        <v>97</v>
      </c>
      <c r="C18" s="26" t="s">
        <v>20</v>
      </c>
      <c r="D18" s="26">
        <v>1</v>
      </c>
      <c r="E18" s="27"/>
      <c r="F18" s="10">
        <f t="shared" si="0"/>
        <v>0</v>
      </c>
    </row>
    <row r="19" spans="1:6" s="8" customFormat="1" ht="18.75" customHeight="1" x14ac:dyDescent="0.3">
      <c r="A19" s="24" t="s">
        <v>41</v>
      </c>
      <c r="B19" s="21" t="s">
        <v>98</v>
      </c>
      <c r="C19" s="26" t="s">
        <v>20</v>
      </c>
      <c r="D19" s="26">
        <v>1</v>
      </c>
      <c r="E19" s="27"/>
      <c r="F19" s="10">
        <f t="shared" si="0"/>
        <v>0</v>
      </c>
    </row>
    <row r="20" spans="1:6" s="8" customFormat="1" ht="18.75" customHeight="1" x14ac:dyDescent="0.3">
      <c r="A20" s="24" t="s">
        <v>42</v>
      </c>
      <c r="B20" s="21" t="s">
        <v>99</v>
      </c>
      <c r="C20" s="26" t="s">
        <v>20</v>
      </c>
      <c r="D20" s="26">
        <v>1</v>
      </c>
      <c r="E20" s="27"/>
      <c r="F20" s="10">
        <f t="shared" si="0"/>
        <v>0</v>
      </c>
    </row>
    <row r="21" spans="1:6" s="8" customFormat="1" ht="18.75" customHeight="1" x14ac:dyDescent="0.3">
      <c r="A21" s="24" t="s">
        <v>43</v>
      </c>
      <c r="B21" s="21" t="s">
        <v>100</v>
      </c>
      <c r="C21" s="26" t="s">
        <v>20</v>
      </c>
      <c r="D21" s="26">
        <v>1</v>
      </c>
      <c r="E21" s="27"/>
      <c r="F21" s="10">
        <f t="shared" si="0"/>
        <v>0</v>
      </c>
    </row>
    <row r="22" spans="1:6" s="8" customFormat="1" ht="18.75" customHeight="1" x14ac:dyDescent="0.3">
      <c r="A22" s="24" t="s">
        <v>44</v>
      </c>
      <c r="B22" s="21" t="s">
        <v>101</v>
      </c>
      <c r="C22" s="26" t="s">
        <v>20</v>
      </c>
      <c r="D22" s="26">
        <v>1</v>
      </c>
      <c r="E22" s="27"/>
      <c r="F22" s="10">
        <f t="shared" si="0"/>
        <v>0</v>
      </c>
    </row>
    <row r="23" spans="1:6" s="8" customFormat="1" ht="18.75" customHeight="1" x14ac:dyDescent="0.3">
      <c r="A23" s="24" t="s">
        <v>45</v>
      </c>
      <c r="B23" s="21" t="s">
        <v>102</v>
      </c>
      <c r="C23" s="26" t="s">
        <v>20</v>
      </c>
      <c r="D23" s="26">
        <v>1</v>
      </c>
      <c r="E23" s="27"/>
      <c r="F23" s="10">
        <f t="shared" si="0"/>
        <v>0</v>
      </c>
    </row>
    <row r="24" spans="1:6" s="8" customFormat="1" ht="18.75" customHeight="1" x14ac:dyDescent="0.3">
      <c r="A24" s="24" t="s">
        <v>60</v>
      </c>
      <c r="B24" s="21" t="s">
        <v>103</v>
      </c>
      <c r="C24" s="26" t="s">
        <v>20</v>
      </c>
      <c r="D24" s="26">
        <v>1</v>
      </c>
      <c r="E24" s="27"/>
      <c r="F24" s="10">
        <f t="shared" si="0"/>
        <v>0</v>
      </c>
    </row>
    <row r="25" spans="1:6" s="8" customFormat="1" ht="18.75" customHeight="1" x14ac:dyDescent="0.3">
      <c r="A25" s="24" t="s">
        <v>61</v>
      </c>
      <c r="B25" s="21" t="s">
        <v>104</v>
      </c>
      <c r="C25" s="26" t="s">
        <v>20</v>
      </c>
      <c r="D25" s="26">
        <v>1</v>
      </c>
      <c r="E25" s="27"/>
      <c r="F25" s="10">
        <f t="shared" si="0"/>
        <v>0</v>
      </c>
    </row>
    <row r="26" spans="1:6" s="8" customFormat="1" ht="18.75" customHeight="1" x14ac:dyDescent="0.3">
      <c r="A26" s="24" t="s">
        <v>62</v>
      </c>
      <c r="B26" s="21" t="s">
        <v>105</v>
      </c>
      <c r="C26" s="26" t="s">
        <v>20</v>
      </c>
      <c r="D26" s="26">
        <v>1</v>
      </c>
      <c r="E26" s="27"/>
      <c r="F26" s="10">
        <f t="shared" si="0"/>
        <v>0</v>
      </c>
    </row>
    <row r="27" spans="1:6" s="8" customFormat="1" ht="18.75" customHeight="1" x14ac:dyDescent="0.3">
      <c r="A27" s="6" t="s">
        <v>46</v>
      </c>
      <c r="B27" s="11" t="s">
        <v>13</v>
      </c>
      <c r="C27" s="28" t="s">
        <v>7</v>
      </c>
      <c r="D27" s="28" t="s">
        <v>7</v>
      </c>
      <c r="E27" s="28" t="s">
        <v>7</v>
      </c>
      <c r="F27" s="11" t="s">
        <v>7</v>
      </c>
    </row>
    <row r="28" spans="1:6" s="8" customFormat="1" ht="18.75" customHeight="1" x14ac:dyDescent="0.3">
      <c r="A28" s="9" t="s">
        <v>47</v>
      </c>
      <c r="B28" s="32" t="s">
        <v>14</v>
      </c>
      <c r="C28" s="26" t="s">
        <v>21</v>
      </c>
      <c r="D28" s="26">
        <v>1</v>
      </c>
      <c r="E28" s="29"/>
      <c r="F28" s="10">
        <f t="shared" ref="F28:F46" si="1">ROUND(D28*E28,2)</f>
        <v>0</v>
      </c>
    </row>
    <row r="29" spans="1:6" s="8" customFormat="1" ht="18.75" customHeight="1" x14ac:dyDescent="0.3">
      <c r="A29" s="9" t="s">
        <v>48</v>
      </c>
      <c r="B29" s="32" t="s">
        <v>15</v>
      </c>
      <c r="C29" s="26" t="s">
        <v>21</v>
      </c>
      <c r="D29" s="26">
        <v>1</v>
      </c>
      <c r="E29" s="29"/>
      <c r="F29" s="10">
        <f t="shared" si="1"/>
        <v>0</v>
      </c>
    </row>
    <row r="30" spans="1:6" s="8" customFormat="1" ht="18.75" customHeight="1" x14ac:dyDescent="0.3">
      <c r="A30" s="9" t="s">
        <v>49</v>
      </c>
      <c r="B30" s="32" t="s">
        <v>73</v>
      </c>
      <c r="C30" s="26" t="s">
        <v>21</v>
      </c>
      <c r="D30" s="26">
        <v>1</v>
      </c>
      <c r="E30" s="29"/>
      <c r="F30" s="10">
        <f t="shared" si="1"/>
        <v>0</v>
      </c>
    </row>
    <row r="31" spans="1:6" s="8" customFormat="1" ht="18.75" customHeight="1" x14ac:dyDescent="0.3">
      <c r="A31" s="9" t="s">
        <v>50</v>
      </c>
      <c r="B31" s="32" t="s">
        <v>16</v>
      </c>
      <c r="C31" s="26" t="s">
        <v>21</v>
      </c>
      <c r="D31" s="26">
        <v>1</v>
      </c>
      <c r="E31" s="29"/>
      <c r="F31" s="10">
        <f t="shared" si="1"/>
        <v>0</v>
      </c>
    </row>
    <row r="32" spans="1:6" s="8" customFormat="1" ht="18.75" customHeight="1" x14ac:dyDescent="0.3">
      <c r="A32" s="9" t="s">
        <v>51</v>
      </c>
      <c r="B32" s="32" t="s">
        <v>17</v>
      </c>
      <c r="C32" s="26" t="s">
        <v>21</v>
      </c>
      <c r="D32" s="26">
        <v>1</v>
      </c>
      <c r="E32" s="29"/>
      <c r="F32" s="10">
        <f t="shared" si="1"/>
        <v>0</v>
      </c>
    </row>
    <row r="33" spans="1:6" s="8" customFormat="1" ht="18.75" customHeight="1" x14ac:dyDescent="0.3">
      <c r="A33" s="9" t="s">
        <v>52</v>
      </c>
      <c r="B33" s="32" t="s">
        <v>18</v>
      </c>
      <c r="C33" s="26" t="s">
        <v>20</v>
      </c>
      <c r="D33" s="26">
        <v>1</v>
      </c>
      <c r="E33" s="29"/>
      <c r="F33" s="10">
        <f t="shared" si="1"/>
        <v>0</v>
      </c>
    </row>
    <row r="34" spans="1:6" s="8" customFormat="1" ht="18.75" customHeight="1" x14ac:dyDescent="0.3">
      <c r="A34" s="9" t="s">
        <v>53</v>
      </c>
      <c r="B34" s="32" t="s">
        <v>74</v>
      </c>
      <c r="C34" s="26" t="s">
        <v>21</v>
      </c>
      <c r="D34" s="26">
        <v>1</v>
      </c>
      <c r="E34" s="29"/>
      <c r="F34" s="10">
        <f t="shared" si="1"/>
        <v>0</v>
      </c>
    </row>
    <row r="35" spans="1:6" s="8" customFormat="1" ht="18.75" customHeight="1" x14ac:dyDescent="0.3">
      <c r="A35" s="9" t="s">
        <v>76</v>
      </c>
      <c r="B35" s="32" t="s">
        <v>63</v>
      </c>
      <c r="C35" s="26" t="s">
        <v>21</v>
      </c>
      <c r="D35" s="26">
        <v>1</v>
      </c>
      <c r="E35" s="29"/>
      <c r="F35" s="10">
        <f t="shared" si="1"/>
        <v>0</v>
      </c>
    </row>
    <row r="36" spans="1:6" s="8" customFormat="1" ht="18.75" customHeight="1" x14ac:dyDescent="0.3">
      <c r="A36" s="9" t="s">
        <v>77</v>
      </c>
      <c r="B36" s="32" t="s">
        <v>64</v>
      </c>
      <c r="C36" s="26" t="s">
        <v>21</v>
      </c>
      <c r="D36" s="26">
        <v>1</v>
      </c>
      <c r="E36" s="29"/>
      <c r="F36" s="10">
        <f t="shared" si="1"/>
        <v>0</v>
      </c>
    </row>
    <row r="37" spans="1:6" s="8" customFormat="1" ht="18.75" customHeight="1" x14ac:dyDescent="0.3">
      <c r="A37" s="9" t="s">
        <v>78</v>
      </c>
      <c r="B37" s="32" t="s">
        <v>65</v>
      </c>
      <c r="C37" s="26" t="s">
        <v>21</v>
      </c>
      <c r="D37" s="26">
        <v>1</v>
      </c>
      <c r="E37" s="29"/>
      <c r="F37" s="10">
        <f t="shared" si="1"/>
        <v>0</v>
      </c>
    </row>
    <row r="38" spans="1:6" s="8" customFormat="1" ht="18.75" customHeight="1" x14ac:dyDescent="0.3">
      <c r="A38" s="9" t="s">
        <v>79</v>
      </c>
      <c r="B38" s="32" t="s">
        <v>66</v>
      </c>
      <c r="C38" s="26" t="s">
        <v>21</v>
      </c>
      <c r="D38" s="26">
        <v>1</v>
      </c>
      <c r="E38" s="29"/>
      <c r="F38" s="10">
        <f t="shared" si="1"/>
        <v>0</v>
      </c>
    </row>
    <row r="39" spans="1:6" s="8" customFormat="1" ht="18.75" customHeight="1" x14ac:dyDescent="0.3">
      <c r="A39" s="9" t="s">
        <v>80</v>
      </c>
      <c r="B39" s="32" t="s">
        <v>67</v>
      </c>
      <c r="C39" s="26" t="s">
        <v>21</v>
      </c>
      <c r="D39" s="26">
        <v>1</v>
      </c>
      <c r="E39" s="29"/>
      <c r="F39" s="10">
        <f t="shared" si="1"/>
        <v>0</v>
      </c>
    </row>
    <row r="40" spans="1:6" s="8" customFormat="1" ht="18.75" customHeight="1" x14ac:dyDescent="0.3">
      <c r="A40" s="9" t="s">
        <v>81</v>
      </c>
      <c r="B40" s="32" t="s">
        <v>68</v>
      </c>
      <c r="C40" s="26" t="s">
        <v>21</v>
      </c>
      <c r="D40" s="26">
        <v>1</v>
      </c>
      <c r="E40" s="29"/>
      <c r="F40" s="10">
        <f t="shared" si="1"/>
        <v>0</v>
      </c>
    </row>
    <row r="41" spans="1:6" s="8" customFormat="1" ht="18.75" customHeight="1" x14ac:dyDescent="0.3">
      <c r="A41" s="9" t="s">
        <v>82</v>
      </c>
      <c r="B41" s="32" t="s">
        <v>69</v>
      </c>
      <c r="C41" s="26" t="s">
        <v>21</v>
      </c>
      <c r="D41" s="26">
        <v>1</v>
      </c>
      <c r="E41" s="29"/>
      <c r="F41" s="10">
        <f t="shared" si="1"/>
        <v>0</v>
      </c>
    </row>
    <row r="42" spans="1:6" s="8" customFormat="1" ht="18.75" customHeight="1" x14ac:dyDescent="0.3">
      <c r="A42" s="9" t="s">
        <v>83</v>
      </c>
      <c r="B42" s="32" t="s">
        <v>70</v>
      </c>
      <c r="C42" s="26" t="s">
        <v>21</v>
      </c>
      <c r="D42" s="26">
        <v>1</v>
      </c>
      <c r="E42" s="29"/>
      <c r="F42" s="10">
        <f t="shared" si="1"/>
        <v>0</v>
      </c>
    </row>
    <row r="43" spans="1:6" s="8" customFormat="1" ht="18.75" customHeight="1" x14ac:dyDescent="0.3">
      <c r="A43" s="9" t="s">
        <v>84</v>
      </c>
      <c r="B43" s="32" t="s">
        <v>71</v>
      </c>
      <c r="C43" s="26" t="s">
        <v>21</v>
      </c>
      <c r="D43" s="26">
        <v>1</v>
      </c>
      <c r="E43" s="29"/>
      <c r="F43" s="10">
        <f t="shared" si="1"/>
        <v>0</v>
      </c>
    </row>
    <row r="44" spans="1:6" s="8" customFormat="1" ht="18.75" customHeight="1" x14ac:dyDescent="0.3">
      <c r="A44" s="9" t="s">
        <v>85</v>
      </c>
      <c r="B44" s="32" t="s">
        <v>72</v>
      </c>
      <c r="C44" s="26" t="s">
        <v>21</v>
      </c>
      <c r="D44" s="26">
        <v>1</v>
      </c>
      <c r="E44" s="29"/>
      <c r="F44" s="10">
        <f t="shared" si="1"/>
        <v>0</v>
      </c>
    </row>
    <row r="45" spans="1:6" s="8" customFormat="1" ht="18.75" customHeight="1" x14ac:dyDescent="0.3">
      <c r="A45" s="9" t="s">
        <v>86</v>
      </c>
      <c r="B45" s="32" t="s">
        <v>106</v>
      </c>
      <c r="C45" s="26" t="s">
        <v>21</v>
      </c>
      <c r="D45" s="26">
        <v>1</v>
      </c>
      <c r="E45" s="29"/>
      <c r="F45" s="10">
        <f t="shared" si="1"/>
        <v>0</v>
      </c>
    </row>
    <row r="46" spans="1:6" s="8" customFormat="1" ht="30.75" customHeight="1" x14ac:dyDescent="0.3">
      <c r="A46" s="9" t="s">
        <v>107</v>
      </c>
      <c r="B46" s="21" t="s">
        <v>19</v>
      </c>
      <c r="C46" s="26" t="s">
        <v>21</v>
      </c>
      <c r="D46" s="26">
        <v>1</v>
      </c>
      <c r="E46" s="29"/>
      <c r="F46" s="10">
        <f t="shared" si="1"/>
        <v>0</v>
      </c>
    </row>
    <row r="47" spans="1:6" s="8" customFormat="1" ht="18.75" customHeight="1" x14ac:dyDescent="0.3">
      <c r="A47" s="22" t="s">
        <v>54</v>
      </c>
      <c r="B47" s="11" t="s">
        <v>27</v>
      </c>
      <c r="C47" s="28" t="s">
        <v>7</v>
      </c>
      <c r="D47" s="28" t="s">
        <v>7</v>
      </c>
      <c r="E47" s="28" t="s">
        <v>7</v>
      </c>
      <c r="F47" s="11" t="s">
        <v>7</v>
      </c>
    </row>
    <row r="48" spans="1:6" s="8" customFormat="1" ht="18.75" customHeight="1" x14ac:dyDescent="0.3">
      <c r="A48" s="9" t="s">
        <v>55</v>
      </c>
      <c r="B48" s="21" t="s">
        <v>22</v>
      </c>
      <c r="C48" s="26" t="s">
        <v>20</v>
      </c>
      <c r="D48" s="30">
        <v>1</v>
      </c>
      <c r="E48" s="29"/>
      <c r="F48" s="10">
        <f t="shared" ref="F48:F50" si="2">ROUND(D48*E48,2)</f>
        <v>0</v>
      </c>
    </row>
    <row r="49" spans="1:6" s="8" customFormat="1" ht="18.75" customHeight="1" x14ac:dyDescent="0.3">
      <c r="A49" s="9" t="s">
        <v>56</v>
      </c>
      <c r="B49" s="21" t="s">
        <v>23</v>
      </c>
      <c r="C49" s="26" t="s">
        <v>26</v>
      </c>
      <c r="D49" s="30">
        <v>1</v>
      </c>
      <c r="E49" s="29"/>
      <c r="F49" s="10">
        <f t="shared" si="2"/>
        <v>0</v>
      </c>
    </row>
    <row r="50" spans="1:6" s="8" customFormat="1" ht="30.75" customHeight="1" x14ac:dyDescent="0.3">
      <c r="A50" s="9" t="s">
        <v>57</v>
      </c>
      <c r="B50" s="21" t="s">
        <v>24</v>
      </c>
      <c r="C50" s="26" t="s">
        <v>25</v>
      </c>
      <c r="D50" s="30">
        <v>1</v>
      </c>
      <c r="E50" s="29"/>
      <c r="F50" s="10">
        <f t="shared" si="2"/>
        <v>0</v>
      </c>
    </row>
    <row r="51" spans="1:6" s="8" customFormat="1" ht="30.75" customHeight="1" x14ac:dyDescent="0.3">
      <c r="A51" s="22" t="s">
        <v>111</v>
      </c>
      <c r="B51" s="33" t="s">
        <v>108</v>
      </c>
      <c r="C51" s="34" t="s">
        <v>7</v>
      </c>
      <c r="D51" s="35" t="s">
        <v>7</v>
      </c>
      <c r="E51" s="35" t="s">
        <v>7</v>
      </c>
      <c r="F51" s="35" t="s">
        <v>7</v>
      </c>
    </row>
    <row r="52" spans="1:6" s="8" customFormat="1" ht="30.75" customHeight="1" x14ac:dyDescent="0.3">
      <c r="A52" s="20" t="s">
        <v>112</v>
      </c>
      <c r="B52" s="36" t="s">
        <v>109</v>
      </c>
      <c r="C52" s="37" t="s">
        <v>110</v>
      </c>
      <c r="D52" s="38">
        <v>1</v>
      </c>
      <c r="E52" s="39">
        <v>5000</v>
      </c>
      <c r="F52" s="40">
        <f t="shared" ref="F52" si="3">E52*D52</f>
        <v>5000</v>
      </c>
    </row>
    <row r="53" spans="1:6" s="8" customFormat="1" ht="18.75" customHeight="1" thickBot="1" x14ac:dyDescent="0.35">
      <c r="A53" s="12"/>
      <c r="B53" s="13" t="s">
        <v>58</v>
      </c>
      <c r="C53" s="12"/>
      <c r="D53" s="41">
        <f>SUM(F6:F52)</f>
        <v>5000</v>
      </c>
      <c r="E53" s="42">
        <f>SUM(E9:E52)</f>
        <v>5000</v>
      </c>
      <c r="F53" s="43">
        <f>SUM(F9:F52)</f>
        <v>5000</v>
      </c>
    </row>
    <row r="54" spans="1:6" s="8" customFormat="1" ht="13.8" x14ac:dyDescent="0.3">
      <c r="A54" s="14"/>
      <c r="B54" s="14"/>
      <c r="C54" s="14"/>
      <c r="D54" s="15"/>
      <c r="E54" s="16"/>
      <c r="F54" s="17"/>
    </row>
  </sheetData>
  <sheetProtection formatCells="0"/>
  <autoFilter ref="A5:F53"/>
  <mergeCells count="6">
    <mergeCell ref="D53:F53"/>
    <mergeCell ref="A1:B1"/>
    <mergeCell ref="C1:F1"/>
    <mergeCell ref="A2:F2"/>
    <mergeCell ref="A3:F3"/>
    <mergeCell ref="B4:F4"/>
  </mergeCells>
  <pageMargins left="0.94488188976377963" right="0.43307086614173229" top="0.31496062992125984" bottom="0.27559055118110237" header="0.31496062992125984" footer="0.31496062992125984"/>
  <pageSetup paperSize="9" scale="68" fitToHeight="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МЕ1-ADM-TRS-0161-A1_R00</vt:lpstr>
      <vt:lpstr>'МЕ1-ADM-TRS-0161-A1_R00'!Print_Area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Krasi</dc:creator>
  <cp:lastModifiedBy>Dimitar Mitev</cp:lastModifiedBy>
  <cp:lastPrinted>2016-07-14T05:41:20Z</cp:lastPrinted>
  <dcterms:created xsi:type="dcterms:W3CDTF">2016-07-13T13:02:39Z</dcterms:created>
  <dcterms:modified xsi:type="dcterms:W3CDTF">2016-11-09T07:02:35Z</dcterms:modified>
</cp:coreProperties>
</file>