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22 Procurment\0001_ЗОП\Tenders_2016_NEW_PPL\ME1-2016-PC-S_Бъркалки\1_Документация\"/>
    </mc:Choice>
  </mc:AlternateContent>
  <bookViews>
    <workbookView xWindow="10230" yWindow="-15" windowWidth="10275" windowHeight="8205"/>
  </bookViews>
  <sheets>
    <sheet name="BoQ R0" sheetId="1" r:id="rId1"/>
  </sheets>
  <calcPr calcId="152511"/>
</workbook>
</file>

<file path=xl/calcChain.xml><?xml version="1.0" encoding="utf-8"?>
<calcChain xmlns="http://schemas.openxmlformats.org/spreadsheetml/2006/main">
  <c r="E44" i="1" l="1"/>
  <c r="E37" i="1"/>
  <c r="E31" i="1"/>
  <c r="E14" i="1"/>
  <c r="F44" i="1" l="1"/>
  <c r="F37" i="1"/>
  <c r="F31" i="1"/>
  <c r="F14" i="1"/>
  <c r="F7" i="1"/>
  <c r="F8" i="1"/>
  <c r="F9" i="1"/>
  <c r="F10" i="1"/>
  <c r="F11" i="1"/>
  <c r="F12" i="1"/>
  <c r="F6" i="1"/>
  <c r="D48" i="1" l="1"/>
</calcChain>
</file>

<file path=xl/sharedStrings.xml><?xml version="1.0" encoding="utf-8"?>
<sst xmlns="http://schemas.openxmlformats.org/spreadsheetml/2006/main" count="138" uniqueCount="97">
  <si>
    <t>№</t>
  </si>
  <si>
    <t xml:space="preserve">Забележки: </t>
  </si>
  <si>
    <t>КОЛИЧЕСТВЕНА СМЕТКА</t>
  </si>
  <si>
    <t>Приложение 1</t>
  </si>
  <si>
    <t>Мерна единица</t>
  </si>
  <si>
    <t>Количество</t>
  </si>
  <si>
    <t>Ед.цена   BGN</t>
  </si>
  <si>
    <t>бр</t>
  </si>
  <si>
    <t>2</t>
  </si>
  <si>
    <t>2.1</t>
  </si>
  <si>
    <t>Стойност BGN</t>
  </si>
  <si>
    <t xml:space="preserve">Ремонт на външния корпус - разстъргване и запресоване със стегнатост 0,02 – 0,06 мм.  втулка . Окончателна механична  обработка до възстановяване на размери </t>
  </si>
  <si>
    <t xml:space="preserve">Ремонт лагерна капачка – изправяне на кривините </t>
  </si>
  <si>
    <t>Подмяна на всички   еластомери  от VITON ( FLUOROCARBON )</t>
  </si>
  <si>
    <t>Изработка на нов Графито тефлонов уплътнител с метален пръстен</t>
  </si>
  <si>
    <t>Подмяна на неръждаеми стопорни винтове с цилиндричен връх</t>
  </si>
  <si>
    <t>Изработка на нова опора за контра тялото</t>
  </si>
  <si>
    <t>2.2</t>
  </si>
  <si>
    <t>2.3</t>
  </si>
  <si>
    <t>2.4</t>
  </si>
  <si>
    <t>2.5</t>
  </si>
  <si>
    <t>Подмяна на семеринги  – ф130 х Ф110 х 12 ; с метален корпус</t>
  </si>
  <si>
    <t>Изработка на нова гривна.</t>
  </si>
  <si>
    <t>бр.</t>
  </si>
  <si>
    <t>Наваряване на износени зони</t>
  </si>
  <si>
    <t>Струговане</t>
  </si>
  <si>
    <t>Шлифоване</t>
  </si>
  <si>
    <t>4.2</t>
  </si>
  <si>
    <t>4.3</t>
  </si>
  <si>
    <t>5</t>
  </si>
  <si>
    <t>Зачистване на наварените ръбове</t>
  </si>
  <si>
    <t>Статично балансиране</t>
  </si>
  <si>
    <t>Динамично балансиране</t>
  </si>
  <si>
    <t xml:space="preserve">Подмяна на  пружини   - HASTELLOY и 2 бр. зегерки </t>
  </si>
  <si>
    <t>Документ № ME1-FGD-TRS-0084-А1</t>
  </si>
  <si>
    <t>Почистване на дефектирало механично уплътнение.</t>
  </si>
  <si>
    <t>Разглобяване и дефектовка</t>
  </si>
  <si>
    <t xml:space="preserve">1. За коректно попълване на Количествената сметка, моля попълнете само жълтите полета.
2. Посочените цени да се попълнят без ДДС.
3. Плащането по договора ще се извършва на база доказани количества. </t>
  </si>
  <si>
    <t>Изработка и подмяна на триеща двойка от SIC / SIC.</t>
  </si>
  <si>
    <r>
      <t xml:space="preserve">Шлифоване и лепинговане на триещите повърхнини на  двойка  SiC  / SiC  до отклонение от равнинност на 0,3-0,6 μm с клас на грапавост Rа 0,03-0,05 </t>
    </r>
    <r>
      <rPr>
        <sz val="12"/>
        <color theme="1"/>
        <rFont val="Calibri"/>
        <family val="2"/>
        <charset val="204"/>
      </rPr>
      <t>μ</t>
    </r>
    <r>
      <rPr>
        <sz val="12"/>
        <color theme="1"/>
        <rFont val="Times New Roman"/>
        <family val="1"/>
        <charset val="204"/>
      </rPr>
      <t>m</t>
    </r>
  </si>
  <si>
    <t>Подмяна на лагери</t>
  </si>
  <si>
    <t>Сглобяване и изпитание МЧУ при 3÷4 atm.</t>
  </si>
  <si>
    <t>Изработка на нова защитна втулка по вала</t>
  </si>
  <si>
    <t>Описание - Първа позиция. Производство и достава на:</t>
  </si>
  <si>
    <t>Механични челни уплътнения за бъркалки тип 1066P-TMS-55</t>
  </si>
  <si>
    <t>Валове за бъркалки тип 1066P-TMS-55</t>
  </si>
  <si>
    <t>Работни колела за дренажна помпа тип TV 81-150 SO4 LB 5B-4</t>
  </si>
  <si>
    <t>Заден капак за дренажна помпа TV 81-150 SO4 LB 5B-4</t>
  </si>
  <si>
    <t>Валове за рециркулационни помпи тип ROWA MCC 1000-1250</t>
  </si>
  <si>
    <t>Валове за филтратни помпи тип MU 125-250</t>
  </si>
  <si>
    <t>3</t>
  </si>
  <si>
    <t>4</t>
  </si>
  <si>
    <t>6</t>
  </si>
  <si>
    <t>7</t>
  </si>
  <si>
    <t xml:space="preserve">1. </t>
  </si>
  <si>
    <t>Възстановяване на механични челни уплътнения за бъркалки тип 1066P-TMS-55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</si>
  <si>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</si>
  <si>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</si>
  <si>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</si>
  <si>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</si>
  <si>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</si>
  <si>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</si>
  <si>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</si>
  <si>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</si>
  <si>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</si>
  <si>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</si>
  <si>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</si>
  <si>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</si>
  <si>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</si>
  <si>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</si>
  <si>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</si>
  <si>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</si>
  <si>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Възстановяване на валове за бъркалки тип 1066P-TMS-55</t>
  </si>
  <si>
    <t>Дефектовка на вала</t>
  </si>
  <si>
    <t xml:space="preserve"> </t>
  </si>
  <si>
    <t>Възстановяване на перки за бъркалки тип 1066P-TMS-55</t>
  </si>
  <si>
    <t>3.1</t>
  </si>
  <si>
    <t>3.2</t>
  </si>
  <si>
    <t>3.3</t>
  </si>
  <si>
    <t>3.4</t>
  </si>
  <si>
    <t>3.5</t>
  </si>
  <si>
    <t>4.</t>
  </si>
  <si>
    <t>Възстановяване на работни колела на рециркулационни помпи тип ROWA MCC 1000-1250 – метална част (главина)</t>
  </si>
  <si>
    <t>Дефектовка на перката</t>
  </si>
  <si>
    <t>Дефектовка на работното колело и главината</t>
  </si>
  <si>
    <t>Струговане на главината</t>
  </si>
  <si>
    <t xml:space="preserve">Шлифоване на главината </t>
  </si>
  <si>
    <t>4.1.</t>
  </si>
  <si>
    <t>Описание - Втора позиция. Възстановяване на следните машиннн елементи:</t>
  </si>
  <si>
    <t>Валове за дренажна помпа тип TV 81-150 SO4 LB 5B-4</t>
  </si>
  <si>
    <t>Електрохимично напластяване</t>
  </si>
  <si>
    <t>Наваряване на износените участъци с електроди за заваряване на супердуплексни стомани</t>
  </si>
  <si>
    <t>3.6</t>
  </si>
  <si>
    <t>Уеднаквяване на площите на перата</t>
  </si>
  <si>
    <t>РЕМОНТ, ВЪЗСТАНОВЯВАНЕ И ИЗРАБОТКА НА НОВИ ДЕТАЙЛИ ЗА БЪРКАЛКИ И ЦЕНТРОБЕЖНИ ПОМПИ НАМИРАЩИ СЕ НА ТЕРИТОРИЯТА НА СЯРООЧИСТВАЩАТА ИНСТАЛАЦИЯ В ТЕЦ ЕЙ И ЕС-3С МАРИЦА ИЗТОК 1 ЕООД</t>
  </si>
  <si>
    <t>.</t>
  </si>
  <si>
    <r>
      <t xml:space="preserve">  </t>
    </r>
    <r>
      <rPr>
        <b/>
        <sz val="12"/>
        <color theme="3"/>
        <rFont val="Times New Roman"/>
        <family val="1"/>
        <charset val="204"/>
      </rPr>
      <t>ОБЩО</t>
    </r>
    <r>
      <rPr>
        <b/>
        <sz val="12"/>
        <rFont val="Times New Roman"/>
        <family val="1"/>
        <charset val="204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</si>
</sst>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3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50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5" fillId="0" borderId="0" xfId="0" applyFont="1"/>
    <xf numFmtId="0" fontId="2" fillId="0" borderId="0" xfId="1" applyFont="1"/>
    <xf numFmtId="0" fontId="3" fillId="0" borderId="0" xfId="1" applyFont="1" applyAlignment="1" applyProtection="1">
      <alignment horizontal="center" vertical="center"/>
      <protection locked="0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1" xfId="1" applyFont="1" applyBorder="1" applyAlignment="1">
      <alignment vertical="top"/>
    </xf>
    <xf numFmtId="0" fontId="3" fillId="2" borderId="1" xfId="1" applyFont="1" applyFill="1" applyBorder="1" applyAlignment="1" applyProtection="1">
      <alignment horizontal="center" vertical="center"/>
      <protection locked="0"/>
    </xf>
    <xf numFmtId="4" fontId="2" fillId="0" borderId="1" xfId="0" applyNumberFormat="1" applyFont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2" borderId="5" xfId="1" applyFont="1" applyFill="1" applyBorder="1" applyAlignment="1" applyProtection="1">
      <alignment horizontal="center" vertical="center" wrapText="1"/>
      <protection locked="0"/>
    </xf>
    <xf numFmtId="2" fontId="3" fillId="2" borderId="5" xfId="1" applyNumberFormat="1" applyFont="1" applyFill="1" applyBorder="1" applyAlignment="1" applyProtection="1">
      <alignment horizontal="center" vertical="center" wrapText="1"/>
      <protection locked="0"/>
    </xf>
    <xf numFmtId="2" fontId="3" fillId="2" borderId="6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2" fontId="3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3" fillId="2" borderId="7" xfId="1" applyFont="1" applyFill="1" applyBorder="1" applyAlignment="1" applyProtection="1">
      <alignment horizontal="center" vertical="center" wrapText="1"/>
      <protection locked="0"/>
    </xf>
    <xf numFmtId="2" fontId="3" fillId="2" borderId="7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1" applyFont="1" applyFill="1" applyBorder="1" applyAlignment="1" applyProtection="1">
      <alignment horizontal="center" vertical="center"/>
      <protection locked="0"/>
    </xf>
    <xf numFmtId="0" fontId="3" fillId="2" borderId="8" xfId="1" applyFont="1" applyFill="1" applyBorder="1" applyAlignment="1" applyProtection="1">
      <alignment horizontal="center" vertical="center"/>
      <protection locked="0"/>
    </xf>
    <xf numFmtId="2" fontId="3" fillId="2" borderId="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1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" fillId="6" borderId="1" xfId="0" applyFont="1" applyFill="1" applyBorder="1" applyAlignment="1">
      <alignment horizontal="right" vertical="center"/>
    </xf>
    <xf numFmtId="0" fontId="3" fillId="6" borderId="1" xfId="0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2" fontId="3" fillId="3" borderId="1" xfId="0" applyNumberFormat="1" applyFont="1" applyFill="1" applyBorder="1" applyAlignment="1">
      <alignment horizontal="center" vertical="center" wrapText="1"/>
    </xf>
    <xf numFmtId="4" fontId="3" fillId="6" borderId="2" xfId="0" applyNumberFormat="1" applyFont="1" applyFill="1" applyBorder="1" applyAlignment="1">
      <alignment horizontal="right" vertical="center"/>
    </xf>
    <xf numFmtId="4" fontId="3" fillId="6" borderId="3" xfId="0" applyNumberFormat="1" applyFont="1" applyFill="1" applyBorder="1" applyAlignment="1">
      <alignment horizontal="right" vertical="center"/>
    </xf>
    <xf numFmtId="4" fontId="3" fillId="6" borderId="4" xfId="0" applyNumberFormat="1" applyFont="1" applyFill="1" applyBorder="1" applyAlignment="1">
      <alignment horizontal="right" vertical="center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  <xf numFmtId="0" fontId="3" fillId="2" borderId="4" xfId="1" applyFont="1" applyFill="1" applyBorder="1" applyAlignment="1" applyProtection="1">
      <alignment horizontal="center" vertical="center" wrapText="1"/>
      <protection locked="0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2" fillId="2" borderId="3" xfId="1" applyFont="1" applyFill="1" applyBorder="1" applyAlignment="1" applyProtection="1">
      <alignment horizontal="right" vertical="center" wrapText="1"/>
      <protection locked="0"/>
    </xf>
    <xf numFmtId="0" fontId="2" fillId="2" borderId="4" xfId="1" applyFont="1" applyFill="1" applyBorder="1" applyAlignment="1" applyProtection="1">
      <alignment horizontal="right" vertical="center" wrapText="1"/>
      <protection locked="0"/>
    </xf>
    <xf numFmtId="0" fontId="2" fillId="2" borderId="2" xfId="1" applyFont="1" applyFill="1" applyBorder="1" applyAlignment="1" applyProtection="1">
      <alignment horizontal="left" vertical="center" wrapText="1"/>
      <protection locked="0"/>
    </xf>
    <xf numFmtId="0" fontId="2" fillId="2" borderId="3" xfId="1" applyFont="1" applyFill="1" applyBorder="1" applyAlignment="1" applyProtection="1">
      <alignment horizontal="left" vertical="center" wrapText="1"/>
      <protection locked="0"/>
    </xf>
    <xf numFmtId="0" fontId="2" fillId="0" borderId="2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"/>
  <sheetViews>
    <sheetView tabSelected="1" view="pageBreakPreview" topLeftCell="A4" zoomScaleNormal="70" zoomScaleSheetLayoutView="100" workbookViewId="0">
      <selection activeCell="D48" sqref="D48:F48"/>
    </sheetView>
  </sheetViews>
  <sheetFormatPr defaultRowHeight="15.75" x14ac:dyDescent="0.25"/>
  <cols>
    <col min="1" max="1" width="12.28515625" style="2" bestFit="1" customWidth="1"/>
    <col min="2" max="2" width="57.85546875" style="2" customWidth="1"/>
    <col min="3" max="3" width="15.7109375" style="2" bestFit="1" customWidth="1"/>
    <col min="4" max="4" width="15.28515625" style="34" bestFit="1" customWidth="1"/>
    <col min="5" max="5" width="15" style="2" bestFit="1" customWidth="1"/>
    <col min="6" max="6" width="12.7109375" style="2" customWidth="1"/>
    <col min="7" max="16384" width="9.140625" style="2"/>
  </cols>
  <sheetData>
    <row r="1" spans="1:7" x14ac:dyDescent="0.25">
      <c r="A1" s="45" t="s">
        <v>3</v>
      </c>
      <c r="B1" s="46"/>
      <c r="C1" s="43" t="s">
        <v>34</v>
      </c>
      <c r="D1" s="43"/>
      <c r="E1" s="43"/>
      <c r="F1" s="44"/>
    </row>
    <row r="2" spans="1:7" ht="55.5" customHeight="1" x14ac:dyDescent="0.25">
      <c r="A2" s="39" t="s">
        <v>94</v>
      </c>
      <c r="B2" s="40"/>
      <c r="C2" s="40"/>
      <c r="D2" s="40"/>
      <c r="E2" s="40"/>
      <c r="F2" s="41"/>
    </row>
    <row r="3" spans="1:7" ht="21" customHeight="1" x14ac:dyDescent="0.25">
      <c r="A3" s="42" t="s">
        <v>2</v>
      </c>
      <c r="B3" s="42"/>
      <c r="C3" s="42"/>
      <c r="D3" s="42"/>
      <c r="E3" s="42"/>
      <c r="F3" s="42"/>
    </row>
    <row r="4" spans="1:7" ht="55.5" customHeight="1" x14ac:dyDescent="0.25">
      <c r="A4" s="7" t="s">
        <v>1</v>
      </c>
      <c r="B4" s="47" t="s">
        <v>37</v>
      </c>
      <c r="C4" s="48"/>
      <c r="D4" s="48"/>
      <c r="E4" s="48"/>
      <c r="F4" s="49"/>
      <c r="G4" s="3"/>
    </row>
    <row r="5" spans="1:7" ht="32.25" thickBot="1" x14ac:dyDescent="0.3">
      <c r="A5" s="8" t="s">
        <v>0</v>
      </c>
      <c r="B5" s="11" t="s">
        <v>43</v>
      </c>
      <c r="C5" s="11" t="s">
        <v>4</v>
      </c>
      <c r="D5" s="11" t="s">
        <v>5</v>
      </c>
      <c r="E5" s="12" t="s">
        <v>6</v>
      </c>
      <c r="F5" s="13" t="s">
        <v>10</v>
      </c>
      <c r="G5" s="4"/>
    </row>
    <row r="6" spans="1:7" s="5" customFormat="1" ht="31.5" x14ac:dyDescent="0.25">
      <c r="A6" s="27">
        <v>1</v>
      </c>
      <c r="B6" s="28" t="s">
        <v>44</v>
      </c>
      <c r="C6" s="29" t="s">
        <v>7</v>
      </c>
      <c r="D6" s="30">
        <v>6</v>
      </c>
      <c r="E6" s="16"/>
      <c r="F6" s="9">
        <f>D6*E6</f>
        <v>0</v>
      </c>
      <c r="G6" s="6"/>
    </row>
    <row r="7" spans="1:7" s="5" customFormat="1" ht="33" customHeight="1" x14ac:dyDescent="0.25">
      <c r="A7" s="27" t="s">
        <v>8</v>
      </c>
      <c r="B7" s="28" t="s">
        <v>45</v>
      </c>
      <c r="C7" s="29" t="s">
        <v>7</v>
      </c>
      <c r="D7" s="30">
        <v>2</v>
      </c>
      <c r="E7" s="16"/>
      <c r="F7" s="9">
        <f t="shared" ref="F7:F12" si="0">D7*E7</f>
        <v>0</v>
      </c>
      <c r="G7" s="6"/>
    </row>
    <row r="8" spans="1:7" s="5" customFormat="1" ht="31.5" x14ac:dyDescent="0.25">
      <c r="A8" s="27" t="s">
        <v>50</v>
      </c>
      <c r="B8" s="28" t="s">
        <v>46</v>
      </c>
      <c r="C8" s="29" t="s">
        <v>7</v>
      </c>
      <c r="D8" s="30">
        <v>1</v>
      </c>
      <c r="E8" s="16"/>
      <c r="F8" s="9">
        <f t="shared" si="0"/>
        <v>0</v>
      </c>
      <c r="G8" s="6"/>
    </row>
    <row r="9" spans="1:7" s="5" customFormat="1" ht="31.5" x14ac:dyDescent="0.25">
      <c r="A9" s="27" t="s">
        <v>51</v>
      </c>
      <c r="B9" s="28" t="s">
        <v>89</v>
      </c>
      <c r="C9" s="29" t="s">
        <v>7</v>
      </c>
      <c r="D9" s="30">
        <v>1</v>
      </c>
      <c r="E9" s="16"/>
      <c r="F9" s="9">
        <f t="shared" si="0"/>
        <v>0</v>
      </c>
      <c r="G9" s="6"/>
    </row>
    <row r="10" spans="1:7" s="5" customFormat="1" ht="31.5" x14ac:dyDescent="0.25">
      <c r="A10" s="27" t="s">
        <v>29</v>
      </c>
      <c r="B10" s="28" t="s">
        <v>47</v>
      </c>
      <c r="C10" s="29" t="s">
        <v>7</v>
      </c>
      <c r="D10" s="30">
        <v>1</v>
      </c>
      <c r="E10" s="16"/>
      <c r="F10" s="9">
        <f t="shared" si="0"/>
        <v>0</v>
      </c>
      <c r="G10" s="6"/>
    </row>
    <row r="11" spans="1:7" s="5" customFormat="1" ht="31.5" x14ac:dyDescent="0.25">
      <c r="A11" s="27" t="s">
        <v>52</v>
      </c>
      <c r="B11" s="28" t="s">
        <v>48</v>
      </c>
      <c r="C11" s="29" t="s">
        <v>7</v>
      </c>
      <c r="D11" s="30">
        <v>2</v>
      </c>
      <c r="E11" s="16"/>
      <c r="F11" s="9">
        <f t="shared" si="0"/>
        <v>0</v>
      </c>
      <c r="G11" s="6"/>
    </row>
    <row r="12" spans="1:7" s="5" customFormat="1" x14ac:dyDescent="0.25">
      <c r="A12" s="27" t="s">
        <v>53</v>
      </c>
      <c r="B12" s="28" t="s">
        <v>49</v>
      </c>
      <c r="C12" s="29" t="s">
        <v>7</v>
      </c>
      <c r="D12" s="30">
        <v>1</v>
      </c>
      <c r="E12" s="16"/>
      <c r="F12" s="9">
        <f t="shared" si="0"/>
        <v>0</v>
      </c>
      <c r="G12" s="6"/>
    </row>
    <row r="13" spans="1:7" s="5" customFormat="1" ht="42" customHeight="1" x14ac:dyDescent="0.25">
      <c r="A13" s="24" t="s">
        <v>0</v>
      </c>
      <c r="B13" s="21" t="s">
        <v>88</v>
      </c>
      <c r="C13" s="21"/>
      <c r="D13" s="21"/>
      <c r="E13" s="22"/>
      <c r="F13" s="25"/>
      <c r="G13" s="6"/>
    </row>
    <row r="14" spans="1:7" s="5" customFormat="1" ht="42" customHeight="1" x14ac:dyDescent="0.25">
      <c r="A14" s="23" t="s">
        <v>54</v>
      </c>
      <c r="B14" s="26" t="s">
        <v>55</v>
      </c>
      <c r="C14" s="26"/>
      <c r="D14" s="26">
        <v>6</v>
      </c>
      <c r="E14" s="35">
        <f>SUM(E15:E30)</f>
        <v>0</v>
      </c>
      <c r="F14" s="9">
        <f>D14*E14</f>
        <v>0</v>
      </c>
      <c r="G14" s="6"/>
    </row>
    <row r="15" spans="1:7" s="5" customFormat="1" ht="31.5" customHeight="1" x14ac:dyDescent="0.25">
      <c r="A15" s="10" t="s">
        <v>56</v>
      </c>
      <c r="B15" s="17" t="s">
        <v>35</v>
      </c>
      <c r="C15" s="15" t="s">
        <v>23</v>
      </c>
      <c r="D15" s="26">
        <v>6</v>
      </c>
      <c r="E15" s="19"/>
      <c r="F15" s="1"/>
    </row>
    <row r="16" spans="1:7" s="5" customFormat="1" ht="31.5" customHeight="1" x14ac:dyDescent="0.25">
      <c r="A16" s="10" t="s">
        <v>57</v>
      </c>
      <c r="B16" s="17" t="s">
        <v>36</v>
      </c>
      <c r="C16" s="15" t="s">
        <v>23</v>
      </c>
      <c r="D16" s="26">
        <v>6</v>
      </c>
      <c r="E16" s="19"/>
      <c r="F16" s="1"/>
    </row>
    <row r="17" spans="1:7" s="5" customFormat="1" ht="31.5" customHeight="1" x14ac:dyDescent="0.25">
      <c r="A17" s="10" t="s">
        <v>58</v>
      </c>
      <c r="B17" s="17" t="s">
        <v>42</v>
      </c>
      <c r="C17" s="15" t="s">
        <v>23</v>
      </c>
      <c r="D17" s="26">
        <v>6</v>
      </c>
      <c r="E17" s="19"/>
      <c r="F17" s="1"/>
    </row>
    <row r="18" spans="1:7" s="5" customFormat="1" ht="31.5" customHeight="1" x14ac:dyDescent="0.25">
      <c r="A18" s="10" t="s">
        <v>59</v>
      </c>
      <c r="B18" s="17" t="s">
        <v>38</v>
      </c>
      <c r="C18" s="15" t="s">
        <v>23</v>
      </c>
      <c r="D18" s="26">
        <v>6</v>
      </c>
      <c r="E18" s="19"/>
      <c r="F18" s="1"/>
    </row>
    <row r="19" spans="1:7" s="5" customFormat="1" ht="47.25" x14ac:dyDescent="0.25">
      <c r="A19" s="10" t="s">
        <v>60</v>
      </c>
      <c r="B19" s="17" t="s">
        <v>39</v>
      </c>
      <c r="C19" s="15" t="s">
        <v>23</v>
      </c>
      <c r="D19" s="26">
        <v>6</v>
      </c>
      <c r="E19" s="19"/>
      <c r="F19" s="1"/>
    </row>
    <row r="20" spans="1:7" s="5" customFormat="1" ht="47.25" x14ac:dyDescent="0.25">
      <c r="A20" s="10" t="s">
        <v>61</v>
      </c>
      <c r="B20" s="17" t="s">
        <v>11</v>
      </c>
      <c r="C20" s="15" t="s">
        <v>23</v>
      </c>
      <c r="D20" s="26">
        <v>6</v>
      </c>
      <c r="E20" s="19"/>
      <c r="F20" s="1"/>
    </row>
    <row r="21" spans="1:7" s="5" customFormat="1" ht="31.5" customHeight="1" x14ac:dyDescent="0.25">
      <c r="A21" s="10" t="s">
        <v>62</v>
      </c>
      <c r="B21" s="17" t="s">
        <v>12</v>
      </c>
      <c r="C21" s="15" t="s">
        <v>23</v>
      </c>
      <c r="D21" s="26">
        <v>6</v>
      </c>
      <c r="E21" s="19"/>
      <c r="F21" s="1"/>
    </row>
    <row r="22" spans="1:7" s="5" customFormat="1" ht="31.5" customHeight="1" x14ac:dyDescent="0.25">
      <c r="A22" s="10" t="s">
        <v>63</v>
      </c>
      <c r="B22" s="17" t="s">
        <v>33</v>
      </c>
      <c r="C22" s="15" t="s">
        <v>23</v>
      </c>
      <c r="D22" s="26">
        <v>6</v>
      </c>
      <c r="E22" s="19"/>
      <c r="F22" s="1"/>
    </row>
    <row r="23" spans="1:7" s="5" customFormat="1" ht="31.5" customHeight="1" x14ac:dyDescent="0.25">
      <c r="A23" s="10" t="s">
        <v>64</v>
      </c>
      <c r="B23" s="17" t="s">
        <v>13</v>
      </c>
      <c r="C23" s="14" t="s">
        <v>7</v>
      </c>
      <c r="D23" s="26">
        <v>6</v>
      </c>
      <c r="E23" s="19"/>
      <c r="F23" s="1"/>
    </row>
    <row r="24" spans="1:7" s="5" customFormat="1" ht="31.5" customHeight="1" x14ac:dyDescent="0.25">
      <c r="A24" s="10" t="s">
        <v>65</v>
      </c>
      <c r="B24" s="17" t="s">
        <v>14</v>
      </c>
      <c r="C24" s="14" t="s">
        <v>7</v>
      </c>
      <c r="D24" s="26">
        <v>6</v>
      </c>
      <c r="E24" s="19"/>
      <c r="F24" s="1"/>
    </row>
    <row r="25" spans="1:7" s="5" customFormat="1" ht="31.5" customHeight="1" x14ac:dyDescent="0.25">
      <c r="A25" s="10" t="s">
        <v>66</v>
      </c>
      <c r="B25" s="17" t="s">
        <v>40</v>
      </c>
      <c r="C25" s="14" t="s">
        <v>7</v>
      </c>
      <c r="D25" s="26">
        <v>6</v>
      </c>
      <c r="E25" s="19"/>
      <c r="F25" s="1"/>
    </row>
    <row r="26" spans="1:7" s="5" customFormat="1" ht="31.5" customHeight="1" x14ac:dyDescent="0.25">
      <c r="A26" s="10" t="s">
        <v>67</v>
      </c>
      <c r="B26" s="17" t="s">
        <v>21</v>
      </c>
      <c r="C26" s="14" t="s">
        <v>7</v>
      </c>
      <c r="D26" s="26">
        <v>6</v>
      </c>
      <c r="E26" s="19"/>
      <c r="F26" s="1"/>
    </row>
    <row r="27" spans="1:7" s="5" customFormat="1" ht="31.5" customHeight="1" x14ac:dyDescent="0.25">
      <c r="A27" s="10" t="s">
        <v>68</v>
      </c>
      <c r="B27" s="17" t="s">
        <v>22</v>
      </c>
      <c r="C27" s="15" t="s">
        <v>7</v>
      </c>
      <c r="D27" s="26">
        <v>6</v>
      </c>
      <c r="E27" s="19"/>
      <c r="F27" s="1"/>
    </row>
    <row r="28" spans="1:7" s="5" customFormat="1" ht="31.5" customHeight="1" x14ac:dyDescent="0.25">
      <c r="A28" s="10" t="s">
        <v>69</v>
      </c>
      <c r="B28" s="17" t="s">
        <v>15</v>
      </c>
      <c r="C28" s="15" t="s">
        <v>7</v>
      </c>
      <c r="D28" s="26">
        <v>6</v>
      </c>
      <c r="E28" s="19"/>
      <c r="F28" s="1"/>
    </row>
    <row r="29" spans="1:7" s="5" customFormat="1" ht="31.5" customHeight="1" x14ac:dyDescent="0.25">
      <c r="A29" s="10" t="s">
        <v>70</v>
      </c>
      <c r="B29" s="17" t="s">
        <v>16</v>
      </c>
      <c r="C29" s="15" t="s">
        <v>7</v>
      </c>
      <c r="D29" s="26">
        <v>6</v>
      </c>
      <c r="E29" s="19"/>
      <c r="F29" s="1"/>
    </row>
    <row r="30" spans="1:7" s="5" customFormat="1" ht="31.5" customHeight="1" x14ac:dyDescent="0.25">
      <c r="A30" s="10" t="s">
        <v>71</v>
      </c>
      <c r="B30" s="17" t="s">
        <v>41</v>
      </c>
      <c r="C30" s="15" t="s">
        <v>23</v>
      </c>
      <c r="D30" s="26">
        <v>6</v>
      </c>
      <c r="E30" s="20"/>
      <c r="F30" s="1"/>
    </row>
    <row r="31" spans="1:7" s="5" customFormat="1" ht="31.5" customHeight="1" x14ac:dyDescent="0.25">
      <c r="A31" s="10" t="s">
        <v>8</v>
      </c>
      <c r="B31" s="31" t="s">
        <v>72</v>
      </c>
      <c r="C31" s="15" t="s">
        <v>74</v>
      </c>
      <c r="D31" s="26">
        <v>4</v>
      </c>
      <c r="E31" s="35">
        <f>SUM(E32:E36)</f>
        <v>0</v>
      </c>
      <c r="F31" s="9">
        <f>D31*E31</f>
        <v>0</v>
      </c>
    </row>
    <row r="32" spans="1:7" s="5" customFormat="1" ht="31.5" customHeight="1" x14ac:dyDescent="0.25">
      <c r="A32" s="10" t="s">
        <v>9</v>
      </c>
      <c r="B32" s="18" t="s">
        <v>73</v>
      </c>
      <c r="C32" s="15" t="s">
        <v>23</v>
      </c>
      <c r="D32" s="15">
        <v>4</v>
      </c>
      <c r="E32" s="19"/>
      <c r="F32" s="1"/>
      <c r="G32" s="6"/>
    </row>
    <row r="33" spans="1:7" s="5" customFormat="1" ht="31.5" customHeight="1" x14ac:dyDescent="0.25">
      <c r="A33" s="10" t="s">
        <v>17</v>
      </c>
      <c r="B33" s="18" t="s">
        <v>25</v>
      </c>
      <c r="C33" s="15" t="s">
        <v>23</v>
      </c>
      <c r="D33" s="15">
        <v>4</v>
      </c>
      <c r="E33" s="19"/>
      <c r="F33" s="1"/>
      <c r="G33" s="6"/>
    </row>
    <row r="34" spans="1:7" s="5" customFormat="1" ht="31.5" customHeight="1" x14ac:dyDescent="0.25">
      <c r="A34" s="10" t="s">
        <v>18</v>
      </c>
      <c r="B34" s="18" t="s">
        <v>24</v>
      </c>
      <c r="C34" s="15" t="s">
        <v>23</v>
      </c>
      <c r="D34" s="15">
        <v>4</v>
      </c>
      <c r="E34" s="19"/>
      <c r="F34" s="1"/>
      <c r="G34" s="6"/>
    </row>
    <row r="35" spans="1:7" s="5" customFormat="1" ht="31.5" customHeight="1" x14ac:dyDescent="0.25">
      <c r="A35" s="10" t="s">
        <v>19</v>
      </c>
      <c r="B35" s="18" t="s">
        <v>90</v>
      </c>
      <c r="C35" s="15" t="s">
        <v>23</v>
      </c>
      <c r="D35" s="15">
        <v>4</v>
      </c>
      <c r="E35" s="19"/>
      <c r="F35" s="1"/>
      <c r="G35" s="6"/>
    </row>
    <row r="36" spans="1:7" s="5" customFormat="1" ht="31.5" customHeight="1" x14ac:dyDescent="0.25">
      <c r="A36" s="10" t="s">
        <v>20</v>
      </c>
      <c r="B36" s="18" t="s">
        <v>26</v>
      </c>
      <c r="C36" s="15" t="s">
        <v>23</v>
      </c>
      <c r="D36" s="15">
        <v>4</v>
      </c>
      <c r="E36" s="19"/>
      <c r="F36" s="1"/>
      <c r="G36" s="6"/>
    </row>
    <row r="37" spans="1:7" s="5" customFormat="1" ht="31.5" customHeight="1" x14ac:dyDescent="0.25">
      <c r="A37" s="10" t="s">
        <v>50</v>
      </c>
      <c r="B37" s="31" t="s">
        <v>75</v>
      </c>
      <c r="C37" s="15"/>
      <c r="D37" s="26">
        <v>4</v>
      </c>
      <c r="E37" s="35">
        <f>SUM(E38:E43)</f>
        <v>0</v>
      </c>
      <c r="F37" s="9">
        <f>D37*E37</f>
        <v>0</v>
      </c>
    </row>
    <row r="38" spans="1:7" s="5" customFormat="1" ht="31.5" customHeight="1" x14ac:dyDescent="0.25">
      <c r="A38" s="10" t="s">
        <v>76</v>
      </c>
      <c r="B38" s="18" t="s">
        <v>83</v>
      </c>
      <c r="C38" s="15" t="s">
        <v>23</v>
      </c>
      <c r="D38" s="15">
        <v>4</v>
      </c>
      <c r="E38" s="19"/>
      <c r="F38" s="1"/>
      <c r="G38" s="6"/>
    </row>
    <row r="39" spans="1:7" s="5" customFormat="1" ht="31.5" customHeight="1" x14ac:dyDescent="0.25">
      <c r="A39" s="10" t="s">
        <v>77</v>
      </c>
      <c r="B39" s="18" t="s">
        <v>91</v>
      </c>
      <c r="C39" s="15" t="s">
        <v>23</v>
      </c>
      <c r="D39" s="15">
        <v>4</v>
      </c>
      <c r="E39" s="19"/>
      <c r="F39" s="1"/>
      <c r="G39" s="6"/>
    </row>
    <row r="40" spans="1:7" s="5" customFormat="1" ht="31.5" customHeight="1" x14ac:dyDescent="0.25">
      <c r="A40" s="10" t="s">
        <v>78</v>
      </c>
      <c r="B40" s="18" t="s">
        <v>30</v>
      </c>
      <c r="C40" s="15" t="s">
        <v>23</v>
      </c>
      <c r="D40" s="15">
        <v>4</v>
      </c>
      <c r="E40" s="19"/>
      <c r="F40" s="1"/>
      <c r="G40" s="6"/>
    </row>
    <row r="41" spans="1:7" s="5" customFormat="1" ht="31.5" customHeight="1" x14ac:dyDescent="0.25">
      <c r="A41" s="10" t="s">
        <v>79</v>
      </c>
      <c r="B41" s="18" t="s">
        <v>31</v>
      </c>
      <c r="C41" s="15" t="s">
        <v>23</v>
      </c>
      <c r="D41" s="15">
        <v>4</v>
      </c>
      <c r="E41" s="19"/>
      <c r="F41" s="1"/>
      <c r="G41" s="6"/>
    </row>
    <row r="42" spans="1:7" s="5" customFormat="1" ht="31.5" customHeight="1" x14ac:dyDescent="0.25">
      <c r="A42" s="10" t="s">
        <v>80</v>
      </c>
      <c r="B42" s="18" t="s">
        <v>32</v>
      </c>
      <c r="C42" s="15" t="s">
        <v>23</v>
      </c>
      <c r="D42" s="15">
        <v>4</v>
      </c>
      <c r="E42" s="19"/>
      <c r="F42" s="1"/>
      <c r="G42" s="6"/>
    </row>
    <row r="43" spans="1:7" s="5" customFormat="1" ht="31.5" customHeight="1" x14ac:dyDescent="0.25">
      <c r="A43" s="10" t="s">
        <v>92</v>
      </c>
      <c r="B43" s="18" t="s">
        <v>93</v>
      </c>
      <c r="C43" s="15" t="s">
        <v>23</v>
      </c>
      <c r="D43" s="15">
        <v>4</v>
      </c>
      <c r="E43" s="19"/>
      <c r="F43" s="1"/>
      <c r="G43" s="6"/>
    </row>
    <row r="44" spans="1:7" s="5" customFormat="1" ht="31.5" customHeight="1" x14ac:dyDescent="0.25">
      <c r="A44" s="10" t="s">
        <v>81</v>
      </c>
      <c r="B44" s="31" t="s">
        <v>82</v>
      </c>
      <c r="C44" s="15" t="s">
        <v>74</v>
      </c>
      <c r="D44" s="26" t="s">
        <v>8</v>
      </c>
      <c r="E44" s="35">
        <f>SUM(E45:E47)</f>
        <v>0</v>
      </c>
      <c r="F44" s="9">
        <f>D44*E44</f>
        <v>0</v>
      </c>
    </row>
    <row r="45" spans="1:7" s="5" customFormat="1" ht="31.5" customHeight="1" x14ac:dyDescent="0.25">
      <c r="A45" s="10" t="s">
        <v>87</v>
      </c>
      <c r="B45" s="18" t="s">
        <v>84</v>
      </c>
      <c r="C45" s="15" t="s">
        <v>23</v>
      </c>
      <c r="D45" s="15">
        <v>2</v>
      </c>
      <c r="E45" s="19"/>
      <c r="F45" s="1"/>
      <c r="G45" s="6"/>
    </row>
    <row r="46" spans="1:7" s="5" customFormat="1" ht="31.5" customHeight="1" x14ac:dyDescent="0.25">
      <c r="A46" s="10" t="s">
        <v>27</v>
      </c>
      <c r="B46" s="18" t="s">
        <v>85</v>
      </c>
      <c r="C46" s="15" t="s">
        <v>23</v>
      </c>
      <c r="D46" s="15">
        <v>2</v>
      </c>
      <c r="E46" s="19"/>
      <c r="F46" s="1"/>
      <c r="G46" s="6"/>
    </row>
    <row r="47" spans="1:7" s="5" customFormat="1" ht="31.5" customHeight="1" x14ac:dyDescent="0.25">
      <c r="A47" s="10" t="s">
        <v>28</v>
      </c>
      <c r="B47" s="18" t="s">
        <v>86</v>
      </c>
      <c r="C47" s="15" t="s">
        <v>23</v>
      </c>
      <c r="D47" s="15">
        <v>2</v>
      </c>
      <c r="E47" s="19"/>
      <c r="F47" s="1"/>
      <c r="G47" s="6"/>
    </row>
    <row r="48" spans="1:7" ht="41.25" customHeight="1" x14ac:dyDescent="0.25">
      <c r="A48" s="32" t="s">
        <v>95</v>
      </c>
      <c r="B48" s="33" t="s">
        <v>96</v>
      </c>
      <c r="C48" s="32" t="s">
        <v>95</v>
      </c>
      <c r="D48" s="36">
        <f>F44+F37+F31+F14+F12+F11+F10+F9+F8+F7+F6</f>
        <v>0</v>
      </c>
      <c r="E48" s="37"/>
      <c r="F48" s="38"/>
    </row>
  </sheetData>
  <mergeCells count="6">
    <mergeCell ref="D48:F48"/>
    <mergeCell ref="A2:F2"/>
    <mergeCell ref="A3:F3"/>
    <mergeCell ref="C1:F1"/>
    <mergeCell ref="A1:B1"/>
    <mergeCell ref="B4:F4"/>
  </mergeCells>
  <pageMargins left="0.82677165354330717" right="0.23622047244094491" top="0.74803149606299213" bottom="0.74803149606299213" header="0.31496062992125984" footer="0.31496062992125984"/>
  <pageSetup paperSize="9" scale="71" fitToHeight="0" orientation="portrait" r:id="rId1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BoQ R0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 Dobrev</dc:creator>
  <cp:lastModifiedBy>Donika Panayotova</cp:lastModifiedBy>
  <cp:lastPrinted>2016-07-01T08:39:01Z</cp:lastPrinted>
  <dcterms:created xsi:type="dcterms:W3CDTF">2015-06-03T07:11:07Z</dcterms:created>
  <dcterms:modified xsi:type="dcterms:W3CDTF">2016-07-07T12:44:44Z</dcterms:modified>
</cp:coreProperties>
</file>