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8595" windowHeight="4050"/>
  </bookViews>
  <sheets>
    <sheet name="BoQ R0" sheetId="1" r:id="rId1"/>
  </sheets>
  <calcPr calcId="145621"/>
</workbook>
</file>

<file path=xl/calcChain.xml><?xml version="1.0" encoding="utf-8"?>
<calcChain xmlns="http://schemas.openxmlformats.org/spreadsheetml/2006/main">
  <c r="F22" i="1" l="1"/>
  <c r="F23" i="1"/>
  <c r="F24" i="1"/>
  <c r="F25" i="1"/>
  <c r="F26" i="1"/>
  <c r="F27" i="1"/>
  <c r="F28" i="1"/>
  <c r="F29" i="1"/>
  <c r="F30" i="1"/>
  <c r="F21" i="1"/>
  <c r="F19" i="1"/>
  <c r="F18" i="1"/>
  <c r="F9" i="1"/>
  <c r="F10" i="1"/>
  <c r="F11" i="1"/>
  <c r="F12" i="1"/>
  <c r="F13" i="1"/>
  <c r="F14" i="1"/>
  <c r="F15" i="1"/>
  <c r="F16" i="1"/>
  <c r="F7" i="1" l="1"/>
  <c r="F8" i="1"/>
  <c r="D31" i="1" l="1"/>
</calcChain>
</file>

<file path=xl/sharedStrings.xml><?xml version="1.0" encoding="utf-8"?>
<sst xmlns="http://schemas.openxmlformats.org/spreadsheetml/2006/main" count="107" uniqueCount="62">
  <si>
    <t>№</t>
  </si>
  <si>
    <t>Описание</t>
  </si>
  <si>
    <t>Мерна единица</t>
  </si>
  <si>
    <t>Ед.цена   BGN</t>
  </si>
  <si>
    <t>1</t>
  </si>
  <si>
    <t>.</t>
  </si>
  <si>
    <t>2</t>
  </si>
  <si>
    <r>
      <t xml:space="preserve">  </t>
    </r>
    <r>
      <rPr>
        <b/>
        <sz val="12"/>
        <color theme="3"/>
        <rFont val="Times New Roman"/>
        <family val="1"/>
        <charset val="204"/>
      </rPr>
      <t>ОБЩО</t>
    </r>
    <r>
      <rPr>
        <b/>
        <sz val="12"/>
        <rFont val="Times New Roman"/>
        <family val="1"/>
        <charset val="204"/>
      </rPr>
      <t>:</t>
    </r>
  </si>
  <si>
    <t>Стойност BGN</t>
  </si>
  <si>
    <t>КОЛИЧЕСТВЕНА СМЕТКА</t>
  </si>
  <si>
    <t>Приложение 1</t>
  </si>
  <si>
    <t>3</t>
  </si>
  <si>
    <t xml:space="preserve">Забележки: </t>
  </si>
  <si>
    <t>4</t>
  </si>
  <si>
    <t>бр</t>
  </si>
  <si>
    <t>16</t>
  </si>
  <si>
    <t>Прогнозно
Количество</t>
  </si>
  <si>
    <t xml:space="preserve">01LCL10BB001 – Блок 1, резервоар за съхранение на кондензат в котелно помещение V = 75 000 l </t>
  </si>
  <si>
    <t>01LCL01BB001 – Блок 1, разширител на бака за кондензат в котелно помещение V = 11 100 l</t>
  </si>
  <si>
    <t xml:space="preserve">02LCL10BB001 – Блок 2, резервоар за съхранение на кондензат в котелно помещение V = 75 000 l </t>
  </si>
  <si>
    <t xml:space="preserve">02LCL01BB001 – Блок 2, разширител на бака за кондензат в котелно помещение V = 11 100 l </t>
  </si>
  <si>
    <t xml:space="preserve">01LCL02BB001 – Блок 1, резервоар за постоянни продувки на котела V = 130 l </t>
  </si>
  <si>
    <t xml:space="preserve">02LCL02BB001 – Блок 2, резервоар за постоянни продувки на котела V = 130 l </t>
  </si>
  <si>
    <t xml:space="preserve">01ETG11BB001 – Блок 1, транспортиращ бункер за пепел, ляво, ред 1 V = 1177 l </t>
  </si>
  <si>
    <t>01ETG21BB001 – Блок 1, транспортиращ бункер за пепел, ляво, ред 1 V = 1177 1</t>
  </si>
  <si>
    <t xml:space="preserve">01ETG31BB002 – Блок 1, транспортиращ бункер за пепел, дясно, ред 1 V = 1177 l </t>
  </si>
  <si>
    <t xml:space="preserve">01ETG41BB002 – Блок 1, транспортиращ бункер за пепел, дясно, ред 1 V = 1177 l </t>
  </si>
  <si>
    <t>17</t>
  </si>
  <si>
    <t>18</t>
  </si>
  <si>
    <t>19</t>
  </si>
  <si>
    <t>20</t>
  </si>
  <si>
    <t>21</t>
  </si>
  <si>
    <t>22</t>
  </si>
  <si>
    <t>5</t>
  </si>
  <si>
    <t>6</t>
  </si>
  <si>
    <t>7</t>
  </si>
  <si>
    <t>8</t>
  </si>
  <si>
    <t>9</t>
  </si>
  <si>
    <t>10</t>
  </si>
  <si>
    <t>11</t>
  </si>
  <si>
    <t>12</t>
  </si>
  <si>
    <t xml:space="preserve">01HCB – Блок 1, система от парни обдухващи апарати </t>
  </si>
  <si>
    <t xml:space="preserve">02HCB – Блок 2, система от парни обдухващи апарати </t>
  </si>
  <si>
    <t xml:space="preserve">Подмяна на  01LBA60BQ012, производител - Lisega, тип 215418  </t>
  </si>
  <si>
    <t xml:space="preserve">Подмяна на 02LBA60BQ012, производител - Lisega, тип 215418   </t>
  </si>
  <si>
    <t>Подмяна на 01LBA60BQ003, производител - Lisega, тип 217418</t>
  </si>
  <si>
    <t xml:space="preserve">Подмяна на 02LBA60BQ003, производител - Lisega, тип 215418  </t>
  </si>
  <si>
    <t xml:space="preserve">Настройка на 01LBA11BQ002, производител - Lisega, тип 116315  </t>
  </si>
  <si>
    <t xml:space="preserve">Настройка на 01LBA12BQ002, производител - Lisega, тип 117215  </t>
  </si>
  <si>
    <t xml:space="preserve">Настройка на 02LBA11BQ002, производител - Lisega, тип 116315  </t>
  </si>
  <si>
    <t xml:space="preserve">Настройка на 02LBA12BQ002, производител - Lisega, тип 117215  </t>
  </si>
  <si>
    <t xml:space="preserve">Настройка на 01LBA60BQ002, производител - Lisega, тип 216318  </t>
  </si>
  <si>
    <t xml:space="preserve">Настройка на 02LBA60BQ002, производител - Lisega, тип 216318 </t>
  </si>
  <si>
    <t xml:space="preserve">1.За коректно попълване на количествената сметка моля попълнете само жълтите полета.
2.Посочените цени да се попълват без ДДС.
3.Плащането по договора ще се извърши на база доказани количества.
</t>
  </si>
  <si>
    <t>13</t>
  </si>
  <si>
    <t>14</t>
  </si>
  <si>
    <t>15</t>
  </si>
  <si>
    <t xml:space="preserve">Документ №  МЕ1-MP-TRS-0132-A1
</t>
  </si>
  <si>
    <t>Хидравлични изпитания на съдове и тръбопроводи. Настройка и подмяна на ООС</t>
  </si>
  <si>
    <t>Настройка и подмяна на ООС</t>
  </si>
  <si>
    <t>Хидравлични изпитания на тръбопроводи</t>
  </si>
  <si>
    <t>Хидравлични изпитания на съдове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</si>
</sst>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3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7" fillId="0" borderId="0"/>
    <xf numFmtId="0" fontId="2" fillId="0" borderId="0"/>
    <xf numFmtId="0" fontId="10" fillId="0" borderId="0"/>
    <xf numFmtId="0" fontId="1" fillId="0" borderId="0"/>
  </cellStyleXfs>
  <cellXfs count="36">
    <xf numFmtId="0" fontId="0" fillId="0" borderId="0" xfId="0"/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8" fillId="0" borderId="0" xfId="0" applyFont="1"/>
    <xf numFmtId="0" fontId="5" fillId="0" borderId="0" xfId="1" applyFont="1" applyAlignment="1" applyProtection="1">
      <alignment horizontal="center" vertical="center"/>
      <protection locked="0"/>
    </xf>
    <xf numFmtId="0" fontId="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1" fontId="4" fillId="0" borderId="0" xfId="0" applyNumberFormat="1" applyFont="1" applyAlignment="1">
      <alignment horizontal="right" vertical="center"/>
    </xf>
    <xf numFmtId="2" fontId="4" fillId="0" borderId="0" xfId="0" applyNumberFormat="1" applyFont="1" applyAlignment="1">
      <alignment vertical="center"/>
    </xf>
    <xf numFmtId="0" fontId="5" fillId="2" borderId="1" xfId="1" applyFont="1" applyFill="1" applyBorder="1" applyAlignment="1" applyProtection="1">
      <alignment horizontal="center" vertical="center"/>
      <protection locked="0"/>
    </xf>
    <xf numFmtId="2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5" fillId="3" borderId="1" xfId="0" applyNumberFormat="1" applyFont="1" applyFill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right" vertical="center" wrapText="1"/>
    </xf>
    <xf numFmtId="49" fontId="4" fillId="0" borderId="1" xfId="0" quotePrefix="1" applyNumberFormat="1" applyFont="1" applyBorder="1" applyAlignment="1">
      <alignment horizontal="center" vertical="top"/>
    </xf>
    <xf numFmtId="49" fontId="4" fillId="5" borderId="1" xfId="0" applyNumberFormat="1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11" fillId="2" borderId="1" xfId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left" vertical="top" wrapText="1"/>
    </xf>
    <xf numFmtId="0" fontId="5" fillId="2" borderId="1" xfId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wrapText="1"/>
    </xf>
    <xf numFmtId="0" fontId="4" fillId="2" borderId="2" xfId="1" applyFont="1" applyFill="1" applyBorder="1" applyAlignment="1" applyProtection="1">
      <alignment horizontal="right" vertical="top" wrapText="1"/>
      <protection locked="0"/>
    </xf>
    <xf numFmtId="0" fontId="4" fillId="2" borderId="3" xfId="1" applyFont="1" applyFill="1" applyBorder="1" applyAlignment="1" applyProtection="1">
      <alignment horizontal="right" vertical="top" wrapText="1"/>
      <protection locked="0"/>
    </xf>
    <xf numFmtId="0" fontId="4" fillId="2" borderId="4" xfId="1" applyFont="1" applyFill="1" applyBorder="1" applyAlignment="1" applyProtection="1">
      <alignment horizontal="right" vertical="top" wrapText="1"/>
      <protection locked="0"/>
    </xf>
    <xf numFmtId="0" fontId="5" fillId="2" borderId="1" xfId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left" vertical="top" wrapText="1"/>
    </xf>
    <xf numFmtId="4" fontId="5" fillId="4" borderId="1" xfId="0" applyNumberFormat="1" applyFont="1" applyFill="1" applyBorder="1" applyAlignment="1">
      <alignment horizontal="right" vertical="center"/>
    </xf>
    <xf numFmtId="0" fontId="4" fillId="2" borderId="1" xfId="1" applyFont="1" applyFill="1" applyBorder="1" applyAlignment="1" applyProtection="1">
      <alignment horizontal="left" vertical="top" wrapText="1"/>
      <protection locked="0"/>
    </xf>
    <xf numFmtId="0" fontId="5" fillId="2" borderId="1" xfId="1" applyFont="1" applyFill="1" applyBorder="1" applyAlignment="1" applyProtection="1">
      <alignment horizontal="center" vertical="center" wrapText="1"/>
      <protection locked="0"/>
    </xf>
    <xf numFmtId="49" fontId="5" fillId="5" borderId="2" xfId="0" applyNumberFormat="1" applyFont="1" applyFill="1" applyBorder="1" applyAlignment="1">
      <alignment horizontal="left" vertical="center"/>
    </xf>
    <xf numFmtId="49" fontId="5" fillId="5" borderId="3" xfId="0" applyNumberFormat="1" applyFont="1" applyFill="1" applyBorder="1" applyAlignment="1">
      <alignment horizontal="left" vertical="center"/>
    </xf>
    <xf numFmtId="49" fontId="5" fillId="5" borderId="4" xfId="0" applyNumberFormat="1" applyFont="1" applyFill="1" applyBorder="1" applyAlignment="1">
      <alignment horizontal="left" vertical="center"/>
    </xf>
  </cellXfs>
  <cellStyles count="6">
    <cellStyle name="Normal" xfId="0" builtinId="0"/>
    <cellStyle name="Normal 2" xfId="1"/>
    <cellStyle name="Normal 3" xfId="2"/>
    <cellStyle name="Normal 4" xfId="3"/>
    <cellStyle name="Normal 5" xfId="4"/>
    <cellStyle name="Normal 6" xfId="5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view="pageBreakPreview" zoomScaleNormal="130" zoomScaleSheetLayoutView="100" workbookViewId="0">
      <selection activeCell="C12" sqref="C12"/>
    </sheetView>
  </sheetViews>
  <sheetFormatPr defaultRowHeight="15.75" x14ac:dyDescent="0.25"/>
  <cols>
    <col min="1" max="1" width="12.42578125" style="3" bestFit="1" customWidth="1"/>
    <col min="2" max="2" width="52.42578125" style="3" customWidth="1"/>
    <col min="3" max="3" width="10" style="3" bestFit="1" customWidth="1"/>
    <col min="4" max="4" width="12.42578125" style="3" customWidth="1"/>
    <col min="5" max="5" width="9.28515625" style="3" bestFit="1" customWidth="1"/>
    <col min="6" max="6" width="12.7109375" style="3" customWidth="1"/>
    <col min="7" max="16384" width="9.140625" style="3"/>
  </cols>
  <sheetData>
    <row r="1" spans="1:8" ht="15.75" customHeight="1" x14ac:dyDescent="0.25">
      <c r="A1" s="28" t="s">
        <v>10</v>
      </c>
      <c r="B1" s="28"/>
      <c r="C1" s="25" t="s">
        <v>57</v>
      </c>
      <c r="D1" s="26"/>
      <c r="E1" s="26"/>
      <c r="F1" s="27"/>
    </row>
    <row r="2" spans="1:8" ht="31.5" customHeight="1" x14ac:dyDescent="0.25">
      <c r="A2" s="31" t="s">
        <v>58</v>
      </c>
      <c r="B2" s="31"/>
      <c r="C2" s="31"/>
      <c r="D2" s="31"/>
      <c r="E2" s="31"/>
      <c r="F2" s="31"/>
    </row>
    <row r="3" spans="1:8" ht="22.5" customHeight="1" x14ac:dyDescent="0.25">
      <c r="A3" s="32" t="s">
        <v>9</v>
      </c>
      <c r="B3" s="32"/>
      <c r="C3" s="32"/>
      <c r="D3" s="32"/>
      <c r="E3" s="32"/>
      <c r="F3" s="32"/>
    </row>
    <row r="4" spans="1:8" ht="42.75" x14ac:dyDescent="0.25">
      <c r="A4" s="10" t="s">
        <v>0</v>
      </c>
      <c r="B4" s="23" t="s">
        <v>1</v>
      </c>
      <c r="C4" s="23" t="s">
        <v>2</v>
      </c>
      <c r="D4" s="21" t="s">
        <v>16</v>
      </c>
      <c r="E4" s="11" t="s">
        <v>3</v>
      </c>
      <c r="F4" s="11" t="s">
        <v>8</v>
      </c>
      <c r="G4" s="4"/>
      <c r="H4" s="4"/>
    </row>
    <row r="5" spans="1:8" s="5" customFormat="1" x14ac:dyDescent="0.25">
      <c r="A5" s="12"/>
      <c r="B5" s="2"/>
      <c r="C5" s="1" t="s">
        <v>5</v>
      </c>
      <c r="D5" s="13"/>
      <c r="E5" s="14" t="s">
        <v>5</v>
      </c>
      <c r="F5" s="14" t="s">
        <v>5</v>
      </c>
    </row>
    <row r="6" spans="1:8" s="5" customFormat="1" x14ac:dyDescent="0.25">
      <c r="A6" s="33" t="s">
        <v>61</v>
      </c>
      <c r="B6" s="34"/>
      <c r="C6" s="34"/>
      <c r="D6" s="34"/>
      <c r="E6" s="34"/>
      <c r="F6" s="35"/>
    </row>
    <row r="7" spans="1:8" s="5" customFormat="1" ht="31.5" x14ac:dyDescent="0.25">
      <c r="A7" s="18" t="s">
        <v>4</v>
      </c>
      <c r="B7" s="20" t="s">
        <v>17</v>
      </c>
      <c r="C7" s="18" t="s">
        <v>14</v>
      </c>
      <c r="D7" s="18" t="s">
        <v>4</v>
      </c>
      <c r="E7" s="19"/>
      <c r="F7" s="18">
        <f t="shared" ref="F7:F8" si="0">ROUND(D7*E7,2)</f>
        <v>0</v>
      </c>
    </row>
    <row r="8" spans="1:8" s="5" customFormat="1" ht="31.5" x14ac:dyDescent="0.25">
      <c r="A8" s="18" t="s">
        <v>6</v>
      </c>
      <c r="B8" s="22" t="s">
        <v>18</v>
      </c>
      <c r="C8" s="18" t="s">
        <v>14</v>
      </c>
      <c r="D8" s="18" t="s">
        <v>4</v>
      </c>
      <c r="E8" s="19"/>
      <c r="F8" s="18">
        <f t="shared" si="0"/>
        <v>0</v>
      </c>
    </row>
    <row r="9" spans="1:8" s="5" customFormat="1" ht="31.5" x14ac:dyDescent="0.25">
      <c r="A9" s="18" t="s">
        <v>11</v>
      </c>
      <c r="B9" s="22" t="s">
        <v>19</v>
      </c>
      <c r="C9" s="18" t="s">
        <v>14</v>
      </c>
      <c r="D9" s="18" t="s">
        <v>4</v>
      </c>
      <c r="E9" s="19"/>
      <c r="F9" s="18">
        <f t="shared" ref="F9:F16" si="1">ROUND(D9*E9,2)</f>
        <v>0</v>
      </c>
    </row>
    <row r="10" spans="1:8" s="5" customFormat="1" ht="31.5" x14ac:dyDescent="0.25">
      <c r="A10" s="18" t="s">
        <v>13</v>
      </c>
      <c r="B10" s="22" t="s">
        <v>20</v>
      </c>
      <c r="C10" s="18" t="s">
        <v>14</v>
      </c>
      <c r="D10" s="18" t="s">
        <v>4</v>
      </c>
      <c r="E10" s="19"/>
      <c r="F10" s="18">
        <f t="shared" si="1"/>
        <v>0</v>
      </c>
    </row>
    <row r="11" spans="1:8" s="5" customFormat="1" ht="31.5" x14ac:dyDescent="0.25">
      <c r="A11" s="18" t="s">
        <v>33</v>
      </c>
      <c r="B11" s="22" t="s">
        <v>21</v>
      </c>
      <c r="C11" s="18" t="s">
        <v>14</v>
      </c>
      <c r="D11" s="18" t="s">
        <v>4</v>
      </c>
      <c r="E11" s="19"/>
      <c r="F11" s="18">
        <f t="shared" si="1"/>
        <v>0</v>
      </c>
    </row>
    <row r="12" spans="1:8" s="5" customFormat="1" ht="31.5" x14ac:dyDescent="0.25">
      <c r="A12" s="18" t="s">
        <v>34</v>
      </c>
      <c r="B12" s="22" t="s">
        <v>22</v>
      </c>
      <c r="C12" s="18" t="s">
        <v>14</v>
      </c>
      <c r="D12" s="18" t="s">
        <v>4</v>
      </c>
      <c r="E12" s="19"/>
      <c r="F12" s="18">
        <f t="shared" si="1"/>
        <v>0</v>
      </c>
    </row>
    <row r="13" spans="1:8" s="5" customFormat="1" ht="31.5" x14ac:dyDescent="0.25">
      <c r="A13" s="18" t="s">
        <v>35</v>
      </c>
      <c r="B13" s="22" t="s">
        <v>23</v>
      </c>
      <c r="C13" s="18" t="s">
        <v>14</v>
      </c>
      <c r="D13" s="18" t="s">
        <v>4</v>
      </c>
      <c r="E13" s="19"/>
      <c r="F13" s="18">
        <f t="shared" si="1"/>
        <v>0</v>
      </c>
    </row>
    <row r="14" spans="1:8" s="5" customFormat="1" ht="31.5" x14ac:dyDescent="0.25">
      <c r="A14" s="18" t="s">
        <v>36</v>
      </c>
      <c r="B14" s="22" t="s">
        <v>24</v>
      </c>
      <c r="C14" s="18" t="s">
        <v>14</v>
      </c>
      <c r="D14" s="18" t="s">
        <v>4</v>
      </c>
      <c r="E14" s="19"/>
      <c r="F14" s="18">
        <f t="shared" si="1"/>
        <v>0</v>
      </c>
    </row>
    <row r="15" spans="1:8" s="5" customFormat="1" ht="31.5" x14ac:dyDescent="0.25">
      <c r="A15" s="18" t="s">
        <v>37</v>
      </c>
      <c r="B15" s="22" t="s">
        <v>25</v>
      </c>
      <c r="C15" s="18" t="s">
        <v>14</v>
      </c>
      <c r="D15" s="18" t="s">
        <v>4</v>
      </c>
      <c r="E15" s="19"/>
      <c r="F15" s="18">
        <f t="shared" si="1"/>
        <v>0</v>
      </c>
    </row>
    <row r="16" spans="1:8" s="5" customFormat="1" ht="31.5" x14ac:dyDescent="0.25">
      <c r="A16" s="18" t="s">
        <v>38</v>
      </c>
      <c r="B16" s="22" t="s">
        <v>26</v>
      </c>
      <c r="C16" s="18" t="s">
        <v>14</v>
      </c>
      <c r="D16" s="18" t="s">
        <v>4</v>
      </c>
      <c r="E16" s="19"/>
      <c r="F16" s="18">
        <f t="shared" si="1"/>
        <v>0</v>
      </c>
    </row>
    <row r="17" spans="1:8" s="5" customFormat="1" x14ac:dyDescent="0.25">
      <c r="A17" s="33" t="s">
        <v>60</v>
      </c>
      <c r="B17" s="34"/>
      <c r="C17" s="34"/>
      <c r="D17" s="34"/>
      <c r="E17" s="34"/>
      <c r="F17" s="35"/>
    </row>
    <row r="18" spans="1:8" s="5" customFormat="1" ht="31.5" x14ac:dyDescent="0.25">
      <c r="A18" s="18" t="s">
        <v>39</v>
      </c>
      <c r="B18" s="22" t="s">
        <v>41</v>
      </c>
      <c r="C18" s="18" t="s">
        <v>14</v>
      </c>
      <c r="D18" s="18" t="s">
        <v>4</v>
      </c>
      <c r="E18" s="19"/>
      <c r="F18" s="18">
        <f t="shared" ref="F18:F19" si="2">ROUND(D18*E18,2)</f>
        <v>0</v>
      </c>
    </row>
    <row r="19" spans="1:8" s="5" customFormat="1" ht="31.5" x14ac:dyDescent="0.25">
      <c r="A19" s="18" t="s">
        <v>40</v>
      </c>
      <c r="B19" s="22" t="s">
        <v>42</v>
      </c>
      <c r="C19" s="18" t="s">
        <v>14</v>
      </c>
      <c r="D19" s="18" t="s">
        <v>4</v>
      </c>
      <c r="E19" s="19"/>
      <c r="F19" s="18">
        <f t="shared" si="2"/>
        <v>0</v>
      </c>
    </row>
    <row r="20" spans="1:8" s="5" customFormat="1" x14ac:dyDescent="0.25">
      <c r="A20" s="33" t="s">
        <v>59</v>
      </c>
      <c r="B20" s="34"/>
      <c r="C20" s="34"/>
      <c r="D20" s="34"/>
      <c r="E20" s="34"/>
      <c r="F20" s="35"/>
    </row>
    <row r="21" spans="1:8" s="5" customFormat="1" ht="31.5" x14ac:dyDescent="0.25">
      <c r="A21" s="18" t="s">
        <v>54</v>
      </c>
      <c r="B21" s="22" t="s">
        <v>43</v>
      </c>
      <c r="C21" s="18" t="s">
        <v>14</v>
      </c>
      <c r="D21" s="18" t="s">
        <v>4</v>
      </c>
      <c r="E21" s="19"/>
      <c r="F21" s="18">
        <f t="shared" ref="F21" si="3">ROUND(D21*E21,2)</f>
        <v>0</v>
      </c>
    </row>
    <row r="22" spans="1:8" s="5" customFormat="1" ht="31.5" x14ac:dyDescent="0.25">
      <c r="A22" s="18" t="s">
        <v>55</v>
      </c>
      <c r="B22" s="22" t="s">
        <v>44</v>
      </c>
      <c r="C22" s="18" t="s">
        <v>14</v>
      </c>
      <c r="D22" s="18" t="s">
        <v>4</v>
      </c>
      <c r="E22" s="19"/>
      <c r="F22" s="18">
        <f t="shared" ref="F22:F30" si="4">ROUND(D22*E22,2)</f>
        <v>0</v>
      </c>
    </row>
    <row r="23" spans="1:8" s="5" customFormat="1" ht="31.5" x14ac:dyDescent="0.25">
      <c r="A23" s="18" t="s">
        <v>56</v>
      </c>
      <c r="B23" s="22" t="s">
        <v>45</v>
      </c>
      <c r="C23" s="18" t="s">
        <v>14</v>
      </c>
      <c r="D23" s="18" t="s">
        <v>4</v>
      </c>
      <c r="E23" s="19"/>
      <c r="F23" s="18">
        <f t="shared" si="4"/>
        <v>0</v>
      </c>
    </row>
    <row r="24" spans="1:8" s="5" customFormat="1" ht="31.5" x14ac:dyDescent="0.25">
      <c r="A24" s="18" t="s">
        <v>15</v>
      </c>
      <c r="B24" s="24" t="s">
        <v>46</v>
      </c>
      <c r="C24" s="18" t="s">
        <v>14</v>
      </c>
      <c r="D24" s="18" t="s">
        <v>4</v>
      </c>
      <c r="E24" s="19"/>
      <c r="F24" s="18">
        <f t="shared" si="4"/>
        <v>0</v>
      </c>
    </row>
    <row r="25" spans="1:8" s="5" customFormat="1" ht="31.5" x14ac:dyDescent="0.25">
      <c r="A25" s="18" t="s">
        <v>27</v>
      </c>
      <c r="B25" s="22" t="s">
        <v>47</v>
      </c>
      <c r="C25" s="18" t="s">
        <v>14</v>
      </c>
      <c r="D25" s="18" t="s">
        <v>4</v>
      </c>
      <c r="E25" s="19"/>
      <c r="F25" s="18">
        <f t="shared" si="4"/>
        <v>0</v>
      </c>
    </row>
    <row r="26" spans="1:8" s="5" customFormat="1" ht="31.5" x14ac:dyDescent="0.25">
      <c r="A26" s="18" t="s">
        <v>28</v>
      </c>
      <c r="B26" s="22" t="s">
        <v>48</v>
      </c>
      <c r="C26" s="18" t="s">
        <v>14</v>
      </c>
      <c r="D26" s="18" t="s">
        <v>4</v>
      </c>
      <c r="E26" s="19"/>
      <c r="F26" s="18">
        <f t="shared" si="4"/>
        <v>0</v>
      </c>
    </row>
    <row r="27" spans="1:8" s="5" customFormat="1" ht="31.5" x14ac:dyDescent="0.25">
      <c r="A27" s="18" t="s">
        <v>29</v>
      </c>
      <c r="B27" s="22" t="s">
        <v>49</v>
      </c>
      <c r="C27" s="18" t="s">
        <v>14</v>
      </c>
      <c r="D27" s="18" t="s">
        <v>4</v>
      </c>
      <c r="E27" s="19"/>
      <c r="F27" s="18">
        <f t="shared" si="4"/>
        <v>0</v>
      </c>
    </row>
    <row r="28" spans="1:8" s="5" customFormat="1" ht="31.5" x14ac:dyDescent="0.25">
      <c r="A28" s="18" t="s">
        <v>30</v>
      </c>
      <c r="B28" s="22" t="s">
        <v>50</v>
      </c>
      <c r="C28" s="18" t="s">
        <v>14</v>
      </c>
      <c r="D28" s="18" t="s">
        <v>4</v>
      </c>
      <c r="E28" s="19"/>
      <c r="F28" s="18">
        <f t="shared" si="4"/>
        <v>0</v>
      </c>
    </row>
    <row r="29" spans="1:8" s="5" customFormat="1" ht="31.5" x14ac:dyDescent="0.25">
      <c r="A29" s="18" t="s">
        <v>31</v>
      </c>
      <c r="B29" s="22" t="s">
        <v>51</v>
      </c>
      <c r="C29" s="18" t="s">
        <v>14</v>
      </c>
      <c r="D29" s="18" t="s">
        <v>4</v>
      </c>
      <c r="E29" s="19"/>
      <c r="F29" s="18">
        <f t="shared" si="4"/>
        <v>0</v>
      </c>
    </row>
    <row r="30" spans="1:8" s="5" customFormat="1" ht="31.5" x14ac:dyDescent="0.25">
      <c r="A30" s="18" t="s">
        <v>32</v>
      </c>
      <c r="B30" s="22" t="s">
        <v>52</v>
      </c>
      <c r="C30" s="18" t="s">
        <v>14</v>
      </c>
      <c r="D30" s="18" t="s">
        <v>4</v>
      </c>
      <c r="E30" s="19"/>
      <c r="F30" s="18">
        <f t="shared" si="4"/>
        <v>0</v>
      </c>
    </row>
    <row r="31" spans="1:8" s="5" customFormat="1" ht="27" customHeight="1" x14ac:dyDescent="0.25">
      <c r="A31" s="15"/>
      <c r="B31" s="16" t="s">
        <v>7</v>
      </c>
      <c r="C31" s="15"/>
      <c r="D31" s="30">
        <f>SUM(F7:F30)</f>
        <v>0</v>
      </c>
      <c r="E31" s="30"/>
      <c r="F31" s="30"/>
    </row>
    <row r="32" spans="1:8" s="5" customFormat="1" ht="52.5" customHeight="1" x14ac:dyDescent="0.25">
      <c r="A32" s="17" t="s">
        <v>12</v>
      </c>
      <c r="B32" s="29" t="s">
        <v>53</v>
      </c>
      <c r="C32" s="29"/>
      <c r="D32" s="29"/>
      <c r="E32" s="29"/>
      <c r="F32" s="29"/>
      <c r="G32" s="6"/>
      <c r="H32" s="7"/>
    </row>
    <row r="33" spans="1:6" x14ac:dyDescent="0.25">
      <c r="A33" s="5"/>
      <c r="B33" s="5"/>
      <c r="C33" s="5"/>
      <c r="D33" s="8"/>
      <c r="E33" s="9"/>
      <c r="F33" s="9"/>
    </row>
  </sheetData>
  <mergeCells count="9">
    <mergeCell ref="C1:F1"/>
    <mergeCell ref="A1:B1"/>
    <mergeCell ref="B32:F32"/>
    <mergeCell ref="D31:F31"/>
    <mergeCell ref="A2:F2"/>
    <mergeCell ref="A3:F3"/>
    <mergeCell ref="A6:F6"/>
    <mergeCell ref="A17:F17"/>
    <mergeCell ref="A20:F20"/>
  </mergeCells>
  <pageMargins left="0.74803149606299213" right="0.19685039370078741" top="0.74803149606299213" bottom="0.74803149606299213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 R0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 Dobrev</dc:creator>
  <cp:lastModifiedBy>Nikolay Ivanov Armianov</cp:lastModifiedBy>
  <cp:lastPrinted>2015-09-25T07:35:21Z</cp:lastPrinted>
  <dcterms:created xsi:type="dcterms:W3CDTF">2015-06-03T07:11:07Z</dcterms:created>
  <dcterms:modified xsi:type="dcterms:W3CDTF">2016-05-17T09:52:48Z</dcterms:modified>
</cp:coreProperties>
</file>