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8595" windowHeight="4050"/>
  </bookViews>
  <sheets>
    <sheet name="BoQ" sheetId="1" r:id="rId1"/>
  </sheets>
  <calcPr calcId="145621"/>
</workbook>
</file>

<file path=xl/calcChain.xml><?xml version="1.0" encoding="utf-8"?>
<calcChain xmlns="http://schemas.openxmlformats.org/spreadsheetml/2006/main">
  <c r="F8" i="1" l="1"/>
  <c r="F7" i="1" l="1"/>
  <c r="F9" i="1"/>
  <c r="F10" i="1"/>
  <c r="F6" i="1"/>
  <c r="F12" i="1" l="1"/>
</calcChain>
</file>

<file path=xl/sharedStrings.xml><?xml version="1.0" encoding="utf-8"?>
<sst xmlns="http://schemas.openxmlformats.org/spreadsheetml/2006/main" count="31" uniqueCount="30">
  <si>
    <t>№</t>
  </si>
  <si>
    <t>Описание</t>
  </si>
  <si>
    <t>Мерна единица</t>
  </si>
  <si>
    <t>1</t>
  </si>
  <si>
    <t xml:space="preserve">Забележки: </t>
  </si>
  <si>
    <t>човекочас</t>
  </si>
  <si>
    <r>
      <rPr>
        <sz val="11"/>
        <rFont val="Times New Roman"/>
        <family val="1"/>
        <charset val="204"/>
      </rPr>
      <t>Наименование:</t>
    </r>
    <r>
      <rPr>
        <sz val="12"/>
        <rFont val="Times New Roman"/>
        <family val="1"/>
        <charset val="204"/>
      </rPr>
      <t xml:space="preserve"> </t>
    </r>
  </si>
  <si>
    <t xml:space="preserve">КОЛИЧЕСТВЕНА СМЕТКА </t>
  </si>
  <si>
    <t>Прогнозно Количество</t>
  </si>
  <si>
    <t>3</t>
  </si>
  <si>
    <t>Единична цена, BGN</t>
  </si>
  <si>
    <t/>
  </si>
  <si>
    <t>ОБЩО, BGN</t>
  </si>
  <si>
    <t>2</t>
  </si>
  <si>
    <t>Документ: МЕ1-ALL-TRS-0170-А1                                                     (Приложение 1 към Техническа спецификация МЕ1-ALL-TRS-0170)</t>
  </si>
  <si>
    <t>Услуги за вулканизация на гумено транспортни ленти на територията на ТЕЦ Ей И Ес-3С Марица Изток I</t>
  </si>
  <si>
    <t>4</t>
  </si>
  <si>
    <t xml:space="preserve">м </t>
  </si>
  <si>
    <t xml:space="preserve">м² </t>
  </si>
  <si>
    <r>
      <rPr>
        <b/>
        <sz val="12"/>
        <rFont val="Times New Roman"/>
        <family val="1"/>
        <charset val="204"/>
      </rPr>
      <t xml:space="preserve">Стойност, </t>
    </r>
    <r>
      <rPr>
        <b/>
        <sz val="11"/>
        <rFont val="Times New Roman"/>
        <family val="1"/>
        <charset val="204"/>
      </rPr>
      <t>BGN</t>
    </r>
  </si>
  <si>
    <t>5</t>
  </si>
  <si>
    <t>м²</t>
  </si>
  <si>
    <t>Труд за извършване на топла вулканизация  или ремонт по топъл способ за ГТЛ тип 1600 ST500 6+3 Y</t>
  </si>
  <si>
    <t>Труд за извършване на допълнителни дейности извън точки 1,2, 3 и 4.  (Допълнителните дейности могат да бъдат ремонт и вулканизация на странични бордове и уплътнителни ремъци за вакуум филтри, демонтаж и монтаж на ролконосачи, центроване на лентовото платно, подмяна на ролки, подмяна и/или ремонт на гумени уплътнения и техният обхват и обем трябва да се поискат и съгласуват от Възложителя при първоначалното уведомяване за конкретна дейност.)</t>
  </si>
  <si>
    <r>
      <rPr>
        <b/>
        <sz val="12"/>
        <rFont val="Times New Roman"/>
        <family val="1"/>
        <charset val="204"/>
      </rPr>
      <t xml:space="preserve">Труд за извършване на студена вулканизация или ремонт по студен способ. </t>
    </r>
    <r>
      <rPr>
        <sz val="12"/>
        <rFont val="Times New Roman"/>
        <family val="1"/>
        <charset val="204"/>
      </rPr>
      <t xml:space="preserve">
За следните основни типове ГТЛ: 
• 1800 EP1000/4 6+3 Y
• 1800 EP500/4 6+3, Y
• 1600 EP1000/4 6+3 Y 
• 1600 EP800/4 6+3 Y
• 1600 EP500/4 6+3 Y
• 1000 PEP500/3 5+3 Y
• 800 EP630/3  5+3 Y
• 800 EP630/3 4+2 W
• 800 EP500/3  5+2 K
• 800 EP400/3 4+2 K</t>
    </r>
  </si>
  <si>
    <r>
      <rPr>
        <b/>
        <sz val="12"/>
        <rFont val="Times New Roman"/>
        <family val="1"/>
        <charset val="204"/>
      </rPr>
      <t xml:space="preserve">Труд за извършване на демонтаж, вдяване и монтаж на ГТЛ.  </t>
    </r>
    <r>
      <rPr>
        <sz val="12"/>
        <rFont val="Times New Roman"/>
        <family val="1"/>
        <charset val="204"/>
      </rPr>
      <t xml:space="preserve">
За следните основни типове ГТЛ: 
• 1800 EP1000/4 6+3 Y
• 1800 EP500/4 6+3, Y
• 1600 EP1000/4 6+3 Y 
• 1600 EP800/4 6+3 Y
• 1600 EP500/4 6+3 Y
• 1600 ST500 6+3 Y
• 1000 PEP500/3 5+3 Y
• 800 EP630/3  5+3 Y
• 800 EP630/3 4+2 W
• 800 EP500/3  5+2 K
• 800 EP400/3 4+2 K</t>
    </r>
  </si>
  <si>
    <t>6</t>
  </si>
  <si>
    <t>Oбща прогнозна сума за вулканизационни материали и консумативи осигурявани от Изпълнителя, BGN</t>
  </si>
  <si>
    <r>
      <rPr>
        <b/>
        <sz val="12"/>
        <rFont val="Times New Roman"/>
        <family val="1"/>
        <charset val="204"/>
      </rPr>
      <t xml:space="preserve">Труд за извършване на топла вулканизация или ремонт по топъл способ. </t>
    </r>
    <r>
      <rPr>
        <sz val="12"/>
        <rFont val="Times New Roman"/>
        <family val="1"/>
        <charset val="204"/>
      </rPr>
      <t xml:space="preserve"> 
За следните основни типове ГТЛ: 
• 1800 EP1000/4 6+3 Y
• 1800 EP500/4 6+3, Y
• 1600 EP1000/4 6+3 Y 
• 1600 EP800/4 6+3 Y
• 1600 EP500/4 6+3 Y
• 1000 PEP500/3 5+3 Y
• 800 EP630/3  5+3 Y
• 800 EP630/3 4+2 W
• 800 EP500/3  5+2 K
• 800 EP400/3 4+2 K</t>
    </r>
  </si>
  <si>
    <t>1. Възложителят си запазва правото да изисква работа на смени. Възложителят ще уведомява Изпълнителя 24 часа предварително и работата на смени няма да се заплаща допълнително.  
2. Основа за плащане ще бъдат реалната заявена и извършена работа, измерена от Изпълнителя и потвърдена от Възложителя по Протоколи за извършена работа.
3. Доставката на консумативи и материали от Изпълнителя, необходими за извършването на работите  ще се включва в Протоколите за извършена работа и заплаща след предоставяне на копие от фактурата за закупуването им.
4. За коректно попълване на Kоличествената сметка моля попълнете само жълтите полета.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</si>
</sst>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scheme val="minor"/>
    </font>
    <font>
      <sz val="8"/>
      <name val="Arial"/>
      <family val="2"/>
      <charset val="204"/>
    </font>
    <font>
      <sz val="8"/>
      <color theme="1"/>
      <name val="Calibri"/>
      <family val="2"/>
      <scheme val="minor"/>
    </font>
    <font>
      <b/>
      <sz val="16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7">
    <xf numFmtId="0" fontId="0" fillId="0" borderId="0" xfId="0"/>
    <xf numFmtId="0" fontId="2" fillId="0" borderId="4" xfId="1" applyFont="1" applyBorder="1" applyAlignment="1" applyProtection="1">
      <alignment vertical="center" wrapText="1"/>
      <protection locked="0"/>
    </xf>
    <xf numFmtId="0" fontId="3" fillId="0" borderId="0" xfId="1" applyFont="1" applyAlignment="1" applyProtection="1">
      <alignment vertical="center" wrapText="1"/>
      <protection locked="0"/>
    </xf>
    <xf numFmtId="0" fontId="4" fillId="2" borderId="2" xfId="1" applyFont="1" applyFill="1" applyBorder="1" applyAlignment="1" applyProtection="1">
      <alignment horizontal="center" vertical="center" wrapText="1"/>
      <protection locked="0"/>
    </xf>
    <xf numFmtId="2" fontId="4" fillId="2" borderId="3" xfId="1" applyNumberFormat="1" applyFont="1" applyFill="1" applyBorder="1" applyAlignment="1" applyProtection="1">
      <alignment horizontal="center" vertical="center" wrapText="1"/>
      <protection locked="0"/>
    </xf>
    <xf numFmtId="0" fontId="2" fillId="4" borderId="10" xfId="1" applyFont="1" applyFill="1" applyBorder="1" applyAlignment="1" applyProtection="1">
      <alignment horizontal="center" vertical="center" wrapText="1"/>
      <protection locked="0"/>
    </xf>
    <xf numFmtId="0" fontId="14" fillId="0" borderId="4" xfId="1" applyFont="1" applyBorder="1" applyAlignment="1" applyProtection="1">
      <alignment horizontal="center" vertical="center" wrapText="1"/>
      <protection locked="0"/>
    </xf>
    <xf numFmtId="0" fontId="14" fillId="0" borderId="4" xfId="1" applyFont="1" applyBorder="1" applyAlignment="1" applyProtection="1">
      <alignment vertical="center" wrapText="1"/>
      <protection locked="0"/>
    </xf>
    <xf numFmtId="0" fontId="14" fillId="0" borderId="10" xfId="1" applyFont="1" applyBorder="1" applyAlignment="1" applyProtection="1">
      <alignment horizontal="center" vertical="center" wrapText="1"/>
      <protection locked="0"/>
    </xf>
    <xf numFmtId="0" fontId="14" fillId="0" borderId="2" xfId="1" applyFont="1" applyBorder="1" applyAlignment="1" applyProtection="1">
      <alignment vertical="center" wrapText="1"/>
      <protection locked="0"/>
    </xf>
    <xf numFmtId="0" fontId="12" fillId="0" borderId="0" xfId="0" applyFont="1" applyAlignment="1">
      <alignment wrapText="1"/>
    </xf>
    <xf numFmtId="0" fontId="1" fillId="0" borderId="0" xfId="1" applyAlignment="1">
      <alignment wrapText="1"/>
    </xf>
    <xf numFmtId="0" fontId="0" fillId="0" borderId="0" xfId="0" applyAlignment="1">
      <alignment wrapText="1"/>
    </xf>
    <xf numFmtId="0" fontId="2" fillId="3" borderId="1" xfId="1" applyFont="1" applyFill="1" applyBorder="1" applyAlignment="1">
      <alignment horizontal="left" vertical="top" wrapText="1"/>
    </xf>
    <xf numFmtId="0" fontId="1" fillId="0" borderId="11" xfId="1" applyFont="1" applyBorder="1" applyAlignment="1">
      <alignment vertical="top" wrapText="1"/>
    </xf>
    <xf numFmtId="0" fontId="4" fillId="2" borderId="1" xfId="1" applyFont="1" applyFill="1" applyBorder="1" applyAlignment="1" applyProtection="1">
      <alignment horizontal="center" vertical="center" wrapText="1"/>
      <protection locked="0"/>
    </xf>
    <xf numFmtId="0" fontId="5" fillId="0" borderId="0" xfId="1" applyFont="1" applyAlignment="1" applyProtection="1">
      <alignment horizontal="center" vertical="center" wrapText="1"/>
      <protection locked="0"/>
    </xf>
    <xf numFmtId="49" fontId="2" fillId="0" borderId="15" xfId="1" quotePrefix="1" applyNumberFormat="1" applyFont="1" applyBorder="1" applyAlignment="1" applyProtection="1">
      <alignment horizontal="center" vertical="center" wrapText="1"/>
      <protection locked="0"/>
    </xf>
    <xf numFmtId="1" fontId="2" fillId="0" borderId="5" xfId="1" applyNumberFormat="1" applyFont="1" applyBorder="1" applyAlignment="1" applyProtection="1">
      <alignment vertical="center" wrapText="1"/>
      <protection locked="0"/>
    </xf>
    <xf numFmtId="49" fontId="14" fillId="0" borderId="1" xfId="1" quotePrefix="1" applyNumberFormat="1" applyFont="1" applyBorder="1" applyAlignment="1" applyProtection="1">
      <alignment horizontal="center" vertical="center" wrapText="1"/>
      <protection locked="0"/>
    </xf>
    <xf numFmtId="1" fontId="14" fillId="0" borderId="3" xfId="1" applyNumberFormat="1" applyFont="1" applyBorder="1" applyAlignment="1" applyProtection="1">
      <alignment vertical="center" wrapText="1"/>
      <protection locked="0"/>
    </xf>
    <xf numFmtId="0" fontId="15" fillId="0" borderId="0" xfId="1" applyFont="1" applyAlignment="1" applyProtection="1">
      <alignment vertical="center" wrapText="1"/>
      <protection locked="0"/>
    </xf>
    <xf numFmtId="0" fontId="16" fillId="0" borderId="0" xfId="1" applyFont="1" applyAlignment="1">
      <alignment wrapText="1"/>
    </xf>
    <xf numFmtId="0" fontId="8" fillId="0" borderId="0" xfId="0" applyFont="1" applyAlignment="1">
      <alignment wrapText="1"/>
    </xf>
    <xf numFmtId="0" fontId="17" fillId="0" borderId="4" xfId="1" applyFont="1" applyBorder="1" applyAlignment="1" applyProtection="1">
      <alignment horizontal="center" vertical="center" wrapText="1"/>
      <protection locked="0"/>
    </xf>
    <xf numFmtId="49" fontId="2" fillId="0" borderId="17" xfId="1" quotePrefix="1" applyNumberFormat="1" applyFont="1" applyBorder="1" applyAlignment="1" applyProtection="1">
      <alignment horizontal="center" vertical="center" wrapText="1"/>
      <protection locked="0"/>
    </xf>
    <xf numFmtId="1" fontId="14" fillId="0" borderId="18" xfId="1" applyNumberFormat="1" applyFont="1" applyBorder="1" applyAlignment="1" applyProtection="1">
      <alignment vertical="center" wrapText="1"/>
      <protection locked="0"/>
    </xf>
    <xf numFmtId="0" fontId="6" fillId="3" borderId="2" xfId="1" applyFont="1" applyFill="1" applyBorder="1" applyAlignment="1" applyProtection="1">
      <alignment horizontal="center" vertical="center" wrapText="1"/>
      <protection locked="0"/>
    </xf>
    <xf numFmtId="0" fontId="0" fillId="3" borderId="2" xfId="0" applyFill="1" applyBorder="1" applyAlignment="1">
      <alignment horizontal="center" wrapText="1"/>
    </xf>
    <xf numFmtId="0" fontId="0" fillId="3" borderId="9" xfId="0" applyFill="1" applyBorder="1" applyAlignment="1">
      <alignment horizontal="center" wrapText="1"/>
    </xf>
    <xf numFmtId="0" fontId="0" fillId="3" borderId="3" xfId="0" applyFill="1" applyBorder="1" applyAlignment="1">
      <alignment horizontal="center" wrapText="1"/>
    </xf>
    <xf numFmtId="0" fontId="11" fillId="3" borderId="1" xfId="1" applyFont="1" applyFill="1" applyBorder="1" applyAlignment="1" applyProtection="1">
      <alignment horizontal="center" vertical="center" wrapText="1"/>
      <protection locked="0"/>
    </xf>
    <xf numFmtId="0" fontId="8" fillId="3" borderId="2" xfId="0" applyFont="1" applyFill="1" applyBorder="1" applyAlignment="1">
      <alignment wrapText="1"/>
    </xf>
    <xf numFmtId="0" fontId="8" fillId="3" borderId="9" xfId="0" applyFont="1" applyFill="1" applyBorder="1" applyAlignment="1">
      <alignment wrapText="1"/>
    </xf>
    <xf numFmtId="0" fontId="8" fillId="3" borderId="3" xfId="0" applyFont="1" applyFill="1" applyBorder="1" applyAlignment="1">
      <alignment wrapText="1"/>
    </xf>
    <xf numFmtId="0" fontId="9" fillId="0" borderId="12" xfId="1" applyFont="1" applyBorder="1" applyAlignment="1" applyProtection="1">
      <alignment horizontal="left" vertical="top" wrapText="1" shrinkToFit="1"/>
      <protection locked="0"/>
    </xf>
    <xf numFmtId="0" fontId="10" fillId="0" borderId="13" xfId="0" applyFont="1" applyBorder="1" applyAlignment="1" applyProtection="1">
      <alignment horizontal="left" vertical="top" wrapText="1" shrinkToFit="1"/>
      <protection locked="0"/>
    </xf>
    <xf numFmtId="0" fontId="10" fillId="0" borderId="14" xfId="0" applyFont="1" applyBorder="1" applyAlignment="1" applyProtection="1">
      <alignment horizontal="left" vertical="top" wrapText="1" shrinkToFit="1"/>
      <protection locked="0"/>
    </xf>
    <xf numFmtId="0" fontId="2" fillId="3" borderId="6" xfId="1" applyFont="1" applyFill="1" applyBorder="1" applyAlignment="1" applyProtection="1">
      <alignment horizontal="left" vertical="center" wrapText="1"/>
      <protection locked="0"/>
    </xf>
    <xf numFmtId="0" fontId="12" fillId="3" borderId="7" xfId="0" applyFont="1" applyFill="1" applyBorder="1" applyAlignment="1">
      <alignment horizontal="left" wrapText="1"/>
    </xf>
    <xf numFmtId="0" fontId="12" fillId="3" borderId="8" xfId="0" applyFont="1" applyFill="1" applyBorder="1" applyAlignment="1">
      <alignment horizontal="left" wrapText="1"/>
    </xf>
    <xf numFmtId="0" fontId="14" fillId="0" borderId="9" xfId="1" applyFont="1" applyBorder="1" applyAlignment="1" applyProtection="1">
      <alignment horizontal="right" vertical="center" wrapText="1"/>
      <protection locked="0"/>
    </xf>
    <xf numFmtId="0" fontId="8" fillId="0" borderId="7" xfId="0" applyFont="1" applyBorder="1" applyAlignment="1">
      <alignment horizontal="right" vertical="center" wrapText="1"/>
    </xf>
    <xf numFmtId="0" fontId="8" fillId="0" borderId="16" xfId="0" applyFont="1" applyBorder="1" applyAlignment="1">
      <alignment horizontal="right" vertical="center" wrapText="1"/>
    </xf>
    <xf numFmtId="0" fontId="14" fillId="0" borderId="19" xfId="1" applyFont="1" applyBorder="1" applyAlignment="1" applyProtection="1">
      <alignment vertical="center" wrapText="1"/>
      <protection locked="0"/>
    </xf>
    <xf numFmtId="0" fontId="0" fillId="0" borderId="20" xfId="0" applyBorder="1" applyAlignment="1">
      <alignment vertical="center" wrapText="1"/>
    </xf>
    <xf numFmtId="0" fontId="0" fillId="0" borderId="21" xfId="0" applyBorder="1" applyAlignment="1">
      <alignment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tabSelected="1" view="pageBreakPreview" zoomScale="80" zoomScaleNormal="130" zoomScaleSheetLayoutView="80" workbookViewId="0">
      <selection activeCell="B9" sqref="B9"/>
    </sheetView>
  </sheetViews>
  <sheetFormatPr defaultRowHeight="15" x14ac:dyDescent="0.25"/>
  <cols>
    <col min="1" max="1" width="14.42578125" style="12" customWidth="1"/>
    <col min="2" max="2" width="61.7109375" style="12" customWidth="1"/>
    <col min="3" max="5" width="12.7109375" style="12" customWidth="1"/>
    <col min="6" max="6" width="19" style="12" customWidth="1"/>
    <col min="7" max="16384" width="9.140625" style="12"/>
  </cols>
  <sheetData>
    <row r="1" spans="1:8" s="10" customFormat="1" ht="16.5" thickBot="1" x14ac:dyDescent="0.3">
      <c r="A1" s="38" t="s">
        <v>14</v>
      </c>
      <c r="B1" s="39"/>
      <c r="C1" s="39"/>
      <c r="D1" s="39"/>
      <c r="E1" s="39"/>
      <c r="F1" s="40"/>
    </row>
    <row r="2" spans="1:8" ht="22.5" customHeight="1" thickBot="1" x14ac:dyDescent="0.3">
      <c r="A2" s="31" t="s">
        <v>7</v>
      </c>
      <c r="B2" s="32"/>
      <c r="C2" s="32"/>
      <c r="D2" s="33"/>
      <c r="E2" s="33"/>
      <c r="F2" s="34"/>
      <c r="G2" s="11"/>
      <c r="H2" s="11"/>
    </row>
    <row r="3" spans="1:8" ht="42" customHeight="1" thickBot="1" x14ac:dyDescent="0.3">
      <c r="A3" s="13" t="s">
        <v>6</v>
      </c>
      <c r="B3" s="27" t="s">
        <v>15</v>
      </c>
      <c r="C3" s="28"/>
      <c r="D3" s="29"/>
      <c r="E3" s="29"/>
      <c r="F3" s="30"/>
      <c r="G3" s="11"/>
      <c r="H3" s="2"/>
    </row>
    <row r="4" spans="1:8" ht="84" customHeight="1" thickBot="1" x14ac:dyDescent="0.3">
      <c r="A4" s="14" t="s">
        <v>4</v>
      </c>
      <c r="B4" s="35" t="s">
        <v>29</v>
      </c>
      <c r="C4" s="36"/>
      <c r="D4" s="36"/>
      <c r="E4" s="36"/>
      <c r="F4" s="37"/>
      <c r="G4" s="11"/>
      <c r="H4" s="11"/>
    </row>
    <row r="5" spans="1:8" ht="43.5" thickBot="1" x14ac:dyDescent="0.3">
      <c r="A5" s="15" t="s">
        <v>0</v>
      </c>
      <c r="B5" s="3" t="s">
        <v>1</v>
      </c>
      <c r="C5" s="4" t="s">
        <v>2</v>
      </c>
      <c r="D5" s="4" t="s">
        <v>8</v>
      </c>
      <c r="E5" s="4" t="s">
        <v>10</v>
      </c>
      <c r="F5" s="4" t="s">
        <v>19</v>
      </c>
      <c r="G5" s="16"/>
      <c r="H5" s="16"/>
    </row>
    <row r="6" spans="1:8" ht="204.75" x14ac:dyDescent="0.25">
      <c r="A6" s="17" t="s">
        <v>3</v>
      </c>
      <c r="B6" s="1" t="s">
        <v>24</v>
      </c>
      <c r="C6" s="24" t="s">
        <v>18</v>
      </c>
      <c r="D6" s="8">
        <v>12</v>
      </c>
      <c r="E6" s="5"/>
      <c r="F6" s="18">
        <f t="shared" ref="F6:F10" si="0">D6*E6</f>
        <v>0</v>
      </c>
      <c r="G6" s="16"/>
      <c r="H6" s="16"/>
    </row>
    <row r="7" spans="1:8" ht="204.75" x14ac:dyDescent="0.25">
      <c r="A7" s="17" t="s">
        <v>13</v>
      </c>
      <c r="B7" s="1" t="s">
        <v>28</v>
      </c>
      <c r="C7" s="24" t="s">
        <v>18</v>
      </c>
      <c r="D7" s="8">
        <v>26</v>
      </c>
      <c r="E7" s="5"/>
      <c r="F7" s="18">
        <f t="shared" si="0"/>
        <v>0</v>
      </c>
      <c r="G7" s="16"/>
      <c r="H7" s="16"/>
    </row>
    <row r="8" spans="1:8" ht="31.5" x14ac:dyDescent="0.25">
      <c r="A8" s="17" t="s">
        <v>9</v>
      </c>
      <c r="B8" s="7" t="s">
        <v>22</v>
      </c>
      <c r="C8" s="24" t="s">
        <v>21</v>
      </c>
      <c r="D8" s="8">
        <v>5</v>
      </c>
      <c r="E8" s="5"/>
      <c r="F8" s="18">
        <f t="shared" si="0"/>
        <v>0</v>
      </c>
      <c r="G8" s="16"/>
      <c r="H8" s="16"/>
    </row>
    <row r="9" spans="1:8" ht="220.5" x14ac:dyDescent="0.25">
      <c r="A9" s="17" t="s">
        <v>16</v>
      </c>
      <c r="B9" s="1" t="s">
        <v>25</v>
      </c>
      <c r="C9" s="24" t="s">
        <v>17</v>
      </c>
      <c r="D9" s="8">
        <v>1200</v>
      </c>
      <c r="E9" s="5"/>
      <c r="F9" s="18">
        <f t="shared" si="0"/>
        <v>0</v>
      </c>
      <c r="G9" s="16"/>
      <c r="H9" s="16"/>
    </row>
    <row r="10" spans="1:8" ht="141.75" x14ac:dyDescent="0.25">
      <c r="A10" s="17" t="s">
        <v>20</v>
      </c>
      <c r="B10" s="7" t="s">
        <v>23</v>
      </c>
      <c r="C10" s="6" t="s">
        <v>5</v>
      </c>
      <c r="D10" s="8">
        <v>500</v>
      </c>
      <c r="E10" s="5"/>
      <c r="F10" s="18">
        <f t="shared" si="0"/>
        <v>0</v>
      </c>
      <c r="G10" s="11"/>
      <c r="H10" s="11"/>
    </row>
    <row r="11" spans="1:8" ht="34.5" customHeight="1" thickBot="1" x14ac:dyDescent="0.3">
      <c r="A11" s="25" t="s">
        <v>26</v>
      </c>
      <c r="B11" s="44" t="s">
        <v>27</v>
      </c>
      <c r="C11" s="45"/>
      <c r="D11" s="45"/>
      <c r="E11" s="46"/>
      <c r="F11" s="26">
        <v>25000</v>
      </c>
      <c r="G11" s="11"/>
      <c r="H11" s="11"/>
    </row>
    <row r="12" spans="1:8" s="23" customFormat="1" ht="24" customHeight="1" thickBot="1" x14ac:dyDescent="0.3">
      <c r="A12" s="19" t="s">
        <v>11</v>
      </c>
      <c r="B12" s="9"/>
      <c r="C12" s="41" t="s">
        <v>12</v>
      </c>
      <c r="D12" s="42"/>
      <c r="E12" s="43"/>
      <c r="F12" s="20">
        <f>SUM(F6:F11)</f>
        <v>25000</v>
      </c>
      <c r="G12" s="21"/>
      <c r="H12" s="22"/>
    </row>
  </sheetData>
  <mergeCells count="6">
    <mergeCell ref="B3:F3"/>
    <mergeCell ref="A2:F2"/>
    <mergeCell ref="B4:F4"/>
    <mergeCell ref="A1:F1"/>
    <mergeCell ref="C12:E12"/>
    <mergeCell ref="B11:E11"/>
  </mergeCells>
  <pageMargins left="0.73621937882764654" right="0.25" top="0.75" bottom="0.2" header="0.31496062992125984" footer="0.31496062992125984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BoQ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 Dobrev</dc:creator>
  <cp:lastModifiedBy>Vasil Dobrev</cp:lastModifiedBy>
  <cp:lastPrinted>2016-10-25T14:26:08Z</cp:lastPrinted>
  <dcterms:created xsi:type="dcterms:W3CDTF">2015-06-03T07:11:07Z</dcterms:created>
  <dcterms:modified xsi:type="dcterms:W3CDTF">2016-10-25T14:30:22Z</dcterms:modified>
</cp:coreProperties>
</file>