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tz01-fs01-pr\shared\22 Procurment\0001_ЗОП\Tenders_2016_NEW_PPL\ME1-2016-W-000_СМР_силози\dokumentaciq\"/>
    </mc:Choice>
  </mc:AlternateContent>
  <bookViews>
    <workbookView xWindow="10770" yWindow="120" windowWidth="10830" windowHeight="9825"/>
  </bookViews>
  <sheets>
    <sheet name="МЕ1-BOP-TRS-0160-A1_R01" sheetId="1" r:id="rId1"/>
  </sheets>
  <definedNames>
    <definedName name="_xlnm._FilterDatabase" localSheetId="0" hidden="1">'МЕ1-BOP-TRS-0160-A1_R01'!$A$5:$F$65</definedName>
    <definedName name="_xlnm.Print_Area" localSheetId="0">'МЕ1-BOP-TRS-0160-A1_R01'!$A$1:$F$65</definedName>
  </definedNames>
  <calcPr calcId="152511"/>
</workbook>
</file>

<file path=xl/calcChain.xml><?xml version="1.0" encoding="utf-8"?>
<calcChain xmlns="http://schemas.openxmlformats.org/spreadsheetml/2006/main">
  <c r="F33" i="1" l="1"/>
  <c r="F32" i="1"/>
  <c r="F58" i="1"/>
  <c r="F12" i="1" l="1"/>
  <c r="F11" i="1"/>
  <c r="F37" i="1"/>
  <c r="F36" i="1"/>
  <c r="F57" i="1" l="1"/>
  <c r="F56" i="1"/>
  <c r="F64" i="1"/>
  <c r="F63" i="1"/>
  <c r="F62" i="1"/>
  <c r="F61" i="1"/>
  <c r="F60" i="1"/>
  <c r="F54" i="1"/>
  <c r="F53" i="1"/>
  <c r="F52" i="1"/>
  <c r="F51" i="1"/>
  <c r="F50" i="1"/>
  <c r="F49" i="1"/>
  <c r="F48" i="1"/>
  <c r="F47" i="1"/>
  <c r="F45" i="1"/>
  <c r="F44" i="1"/>
  <c r="F43" i="1"/>
  <c r="F42" i="1"/>
  <c r="F40" i="1"/>
  <c r="F39" i="1"/>
  <c r="F23" i="1" l="1"/>
  <c r="F18" i="1"/>
  <c r="F15" i="1"/>
  <c r="F14" i="1" l="1"/>
  <c r="F29" i="1" l="1"/>
  <c r="F28" i="1"/>
  <c r="F27" i="1"/>
  <c r="F25" i="1"/>
  <c r="F24" i="1"/>
  <c r="F22" i="1"/>
  <c r="F31" i="1"/>
  <c r="F8" i="1"/>
  <c r="F7" i="1"/>
  <c r="F17" i="1" l="1"/>
  <c r="D65" i="1" s="1"/>
  <c r="F19" i="1"/>
  <c r="F20" i="1"/>
  <c r="F26" i="1"/>
</calcChain>
</file>

<file path=xl/sharedStrings.xml><?xml version="1.0" encoding="utf-8"?>
<sst xmlns="http://schemas.openxmlformats.org/spreadsheetml/2006/main" count="238" uniqueCount="122">
  <si>
    <t xml:space="preserve">Забележки: </t>
  </si>
  <si>
    <t>№</t>
  </si>
  <si>
    <t>Описание</t>
  </si>
  <si>
    <t>Мерна единица</t>
  </si>
  <si>
    <t>Количество</t>
  </si>
  <si>
    <t>Ед.цена   BGN</t>
  </si>
  <si>
    <t>Стойност BGN</t>
  </si>
  <si>
    <t>1</t>
  </si>
  <si>
    <t>Общи мероприятия</t>
  </si>
  <si>
    <t>1.1</t>
  </si>
  <si>
    <t>Мобилизация и демобилизация</t>
  </si>
  <si>
    <t>сума</t>
  </si>
  <si>
    <t>1.2</t>
  </si>
  <si>
    <t>2</t>
  </si>
  <si>
    <t>2.1.1</t>
  </si>
  <si>
    <t>2.1.2</t>
  </si>
  <si>
    <t>2.2</t>
  </si>
  <si>
    <t>2.2.1</t>
  </si>
  <si>
    <t>2.2.2</t>
  </si>
  <si>
    <t>2.3</t>
  </si>
  <si>
    <t>2.3.1</t>
  </si>
  <si>
    <t>2.3.2</t>
  </si>
  <si>
    <t>2.3.3</t>
  </si>
  <si>
    <t>2.3.4</t>
  </si>
  <si>
    <t xml:space="preserve">  ОБЩО:</t>
  </si>
  <si>
    <t>.</t>
  </si>
  <si>
    <t>Единична цена обхваща доставка на материали, труд, монтаж, непредвидени разходи, тестове  съгласно спецификацията и  други такива необходими за завършването на работите, дори ако не е е посочено цялото описание. 
Единичната цена включва всички дейности, свързани с постигане на изикванията за безопасност, функционалност съгласно спецификацията и добри инженерни и инсталационни практики. 
Транспорта, добавки към бетона/замазка/мазилка за зимно(лятно) бетониране и грижите след полагане са включени в единичната цена.
Цените и ставките включват всички приложими държавни и местни данъци, такси и издръжка на персонала, които действат в България към датата на настоящото споразумение, освен Данък Добавена Стойност, който трябва да бъде добавен във фактурите съгласно действащите разпоредби към датата на фактуриране.</t>
  </si>
  <si>
    <t>Изрязване на нови отвори в стоманобетонната конструкция на силозите</t>
  </si>
  <si>
    <t>Усилване по вътрешната повърхност на силозната стена със стоманени нишки</t>
  </si>
  <si>
    <t>Усилване по външната повърхност на силозната стена с въглеродни нишки</t>
  </si>
  <si>
    <t>бр.</t>
  </si>
  <si>
    <t>ml</t>
  </si>
  <si>
    <t>2.4</t>
  </si>
  <si>
    <t>2.4.1</t>
  </si>
  <si>
    <t>2.4.2</t>
  </si>
  <si>
    <r>
      <t>Доставка и полагане на Кварцов пясък, d</t>
    </r>
    <r>
      <rPr>
        <vertAlign val="subscript"/>
        <sz val="13"/>
        <rFont val="Times New Roman"/>
        <family val="1"/>
      </rPr>
      <t>max</t>
    </r>
    <r>
      <rPr>
        <sz val="13"/>
        <rFont val="Times New Roman"/>
        <family val="1"/>
        <charset val="204"/>
      </rPr>
      <t xml:space="preserve"> = 1.2 mm</t>
    </r>
  </si>
  <si>
    <t xml:space="preserve">Почистване и обработка на  вътрешната повърхност на силозната стена </t>
  </si>
  <si>
    <t xml:space="preserve">Почистване и обработка на  външната повърхност на силозната стена </t>
  </si>
  <si>
    <t>Лепилен състав за анкериране на шпилките HILTI HIT-RE 500 (или еквивалентен) - доставка и инжектиране.</t>
  </si>
  <si>
    <t>Доставка и полагане на Стоманени нишки MapeWrap S Fabric 2000 или еквивалентни</t>
  </si>
  <si>
    <t>Доставка и полагане на Въглеродни нишки MapeWrap C UNI-AX 600/40 или еквивалентни</t>
  </si>
  <si>
    <t>Доставка и полагане на Двукомпонентен разтвор на циментова основа Planitop HDM Maxi или еквивалентен</t>
  </si>
  <si>
    <t>Доставка и полагане на Двукомпонентен, сулфато и износоустойчив разтвор на циментова основа Mapefinish HD или еквивалентен</t>
  </si>
  <si>
    <t>Доставка и полагане на Епоксидна смола MapeWrap 31 или еквивалентна</t>
  </si>
  <si>
    <t>Доставка и полагане на Изравнителен слой на епоксидна основа MapeWrap 11 или еквивалентен</t>
  </si>
  <si>
    <t>Доставка и полагане на Грунд MapeWrap Primer 1 или еквивалентен</t>
  </si>
  <si>
    <t>Доставка и полагане на Двукомпонентен разтвор на циментова основа за защита и хидроизолация Mapelastic или еквивалентен</t>
  </si>
  <si>
    <t>Въглеродни нишки MapeWrap C UNI-AX 300/40 или еквивалентни</t>
  </si>
  <si>
    <t>2.1</t>
  </si>
  <si>
    <t>СМР по Силоз 1</t>
  </si>
  <si>
    <t>3</t>
  </si>
  <si>
    <t>СМР по Силоз 2</t>
  </si>
  <si>
    <t>3.1</t>
  </si>
  <si>
    <t>3.1.1</t>
  </si>
  <si>
    <t>3.1.2</t>
  </si>
  <si>
    <t>3.2</t>
  </si>
  <si>
    <t>3.2.1</t>
  </si>
  <si>
    <t>3.2.2</t>
  </si>
  <si>
    <t>3.3</t>
  </si>
  <si>
    <t>3.3.1</t>
  </si>
  <si>
    <t>3.3.2</t>
  </si>
  <si>
    <t>3.3.3</t>
  </si>
  <si>
    <t>3.3.4</t>
  </si>
  <si>
    <t>3.4</t>
  </si>
  <si>
    <t>3.4.1</t>
  </si>
  <si>
    <t>3.4.2</t>
  </si>
  <si>
    <t>4</t>
  </si>
  <si>
    <t>4.1</t>
  </si>
  <si>
    <t>4.2</t>
  </si>
  <si>
    <t>4.3</t>
  </si>
  <si>
    <t>4.4</t>
  </si>
  <si>
    <t>4.5</t>
  </si>
  <si>
    <t>Почистване на строителната площадка вкл. натоварване на транспорт, извозване и депониране на строителни отпадъци.</t>
  </si>
  <si>
    <t>Изработка и монтаж на нова стоманена врата вкл. Заключващ механизъм</t>
  </si>
  <si>
    <t>Доставка и монтаж на Контактно-заварени решетъчни скари Lichtgitter или еквивалентни</t>
  </si>
  <si>
    <t>Диамантено пробиване на отвори в тялото на силоза с диаметър ф24 и L = 250 mm</t>
  </si>
  <si>
    <r>
      <t xml:space="preserve">Доставка и монтаж на Шпилки </t>
    </r>
    <r>
      <rPr>
        <sz val="13"/>
        <rFont val="Times New Roman"/>
        <family val="1"/>
      </rPr>
      <t>HILTI HIT-V M20, кл. 8.8 (или еквивалентни) вкл. Гайки и шайби</t>
    </r>
  </si>
  <si>
    <t xml:space="preserve">СМР за изпълнение на нова стоманена конструкция за връзка на отворите със съществуващата стълбищна конструкция </t>
  </si>
  <si>
    <t>Изработка, доставка и монтаж на Стоманeна конструкция вкл. Парапети с антикорозионна защита S275 J0 (мин. 300 микрона дебелина на сух слой)</t>
  </si>
  <si>
    <t>кг</t>
  </si>
  <si>
    <r>
      <t>м</t>
    </r>
    <r>
      <rPr>
        <vertAlign val="superscript"/>
        <sz val="13"/>
        <rFont val="Times New Roman"/>
        <family val="1"/>
        <charset val="204"/>
      </rPr>
      <t>2</t>
    </r>
  </si>
  <si>
    <t>м'</t>
  </si>
  <si>
    <t>Демонтаж на изрязаната част от бетонната стена  вкл. натоварване, транспорт и депониране на бетонни отпадъци.</t>
  </si>
  <si>
    <t>Изграждане и демонтажа на скеле - Опция</t>
  </si>
  <si>
    <t>3.4.3</t>
  </si>
  <si>
    <t>3.4.4</t>
  </si>
  <si>
    <t>3.4.5</t>
  </si>
  <si>
    <t>3.4.6</t>
  </si>
  <si>
    <t>3.4.7</t>
  </si>
  <si>
    <t>3.4.8</t>
  </si>
  <si>
    <t>3.5</t>
  </si>
  <si>
    <t>3.5.1</t>
  </si>
  <si>
    <t>3.5.2</t>
  </si>
  <si>
    <t>2.4.3</t>
  </si>
  <si>
    <t>2.4.4</t>
  </si>
  <si>
    <t>2.4.5</t>
  </si>
  <si>
    <t>2.4.6</t>
  </si>
  <si>
    <t>2.4.7</t>
  </si>
  <si>
    <t>2.4.8</t>
  </si>
  <si>
    <t>2.5</t>
  </si>
  <si>
    <t>2.5.1</t>
  </si>
  <si>
    <t>2.5.2</t>
  </si>
  <si>
    <t xml:space="preserve">Производство, доставка и монтаж на нова стоманена врата на Силоз 1 </t>
  </si>
  <si>
    <t>Производство, доставка и монтаж на нова стоманена врата на Силоз 2</t>
  </si>
  <si>
    <t xml:space="preserve">Изрязване на нов технологичен отвор (1.00x1.80x0.55м) в тялото на силоз 1 </t>
  </si>
  <si>
    <t xml:space="preserve">Изрязване на нов технологичен отвор (1.00x1.80x0.55м) в тялото на силоз 2 </t>
  </si>
  <si>
    <t>3.5.3</t>
  </si>
  <si>
    <t xml:space="preserve">Изработка и монтаж на заключващо устройство за закрепяне на стълбата към силоза </t>
  </si>
  <si>
    <t>2.5.3</t>
  </si>
  <si>
    <t>Изграждане и демонтаж на скеле по фасадата на силоз 2 - външна стена по проект на Изпълнителя</t>
  </si>
  <si>
    <t>Изграждане и демонтаж на скеле по фасадата на силоз 2 - вътрешна стена по проект на Изпълнителя</t>
  </si>
  <si>
    <t>Изграждане и демонтаж на скеле по фасадата на силоз 1 - външна стена по проект на Изпълнителя</t>
  </si>
  <si>
    <t>Изграждане и демонтаж на скеле по фасадата на силоз 1 - вътрешна стена по проект на Изпълнителя</t>
  </si>
  <si>
    <t>Професионална еднораменна разтегателна алуминиева стълба с парапети за достъп в силоза - мин. Обща дължина 4m</t>
  </si>
  <si>
    <t xml:space="preserve">      ОБРАЗЕЦ</t>
  </si>
  <si>
    <t xml:space="preserve">ЦЕНОВО ПРЕДЛОЖЕНИЕ </t>
  </si>
  <si>
    <t>ПОДПИС и ПЕЧАТ:</t>
  </si>
  <si>
    <t>______________________ (име и фамилия)</t>
  </si>
  <si>
    <t>______________________ (дата)</t>
  </si>
  <si>
    <t>______________________ (длъжност на управляващия/представляващия участника)</t>
  </si>
  <si>
    <t>______________________ (наименование на участника)</t>
  </si>
  <si>
    <t xml:space="preserve">Изграждане на технологични отвори на кота +16.00 в телата на силози за съхранение на гипс и връзката им със съществуващата стълбищна конструкция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</si>
</sst>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2]General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000000"/>
      <name val="Tahoma"/>
      <family val="2"/>
      <charset val="204"/>
    </font>
    <font>
      <sz val="10"/>
      <name val="Tahoma"/>
      <family val="2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bscript"/>
      <sz val="13"/>
      <name val="Times New Roman"/>
      <family val="1"/>
    </font>
    <font>
      <sz val="13"/>
      <name val="Times New Roman"/>
      <family val="1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Border="0" applyProtection="0"/>
  </cellStyleXfs>
  <cellXfs count="46">
    <xf numFmtId="0" fontId="0" fillId="0" borderId="0" xfId="0"/>
    <xf numFmtId="0" fontId="3" fillId="0" borderId="0" xfId="0" applyFont="1" applyProtection="1">
      <protection locked="0"/>
    </xf>
    <xf numFmtId="2" fontId="2" fillId="0" borderId="5" xfId="0" applyNumberFormat="1" applyFont="1" applyFill="1" applyBorder="1" applyAlignment="1">
      <alignment horizontal="justify" vertical="top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0" xfId="1" applyFont="1" applyFill="1" applyBorder="1" applyAlignment="1" applyProtection="1">
      <alignment horizontal="center" vertical="center" wrapText="1"/>
      <protection locked="0"/>
    </xf>
    <xf numFmtId="2" fontId="8" fillId="2" borderId="10" xfId="1" applyNumberFormat="1" applyFont="1" applyFill="1" applyBorder="1" applyAlignment="1" applyProtection="1">
      <alignment horizontal="center" vertical="center" wrapText="1"/>
      <protection locked="0"/>
    </xf>
    <xf numFmtId="2" fontId="8" fillId="2" borderId="11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justify" vertical="top"/>
    </xf>
    <xf numFmtId="0" fontId="5" fillId="0" borderId="0" xfId="0" applyFont="1" applyAlignment="1">
      <alignment vertical="center"/>
    </xf>
    <xf numFmtId="49" fontId="9" fillId="0" borderId="13" xfId="0" quotePrefix="1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2" fontId="10" fillId="0" borderId="4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2" fontId="9" fillId="0" borderId="4" xfId="0" applyNumberFormat="1" applyFont="1" applyBorder="1" applyAlignment="1">
      <alignment vertical="center"/>
    </xf>
    <xf numFmtId="0" fontId="8" fillId="3" borderId="4" xfId="0" applyFont="1" applyFill="1" applyBorder="1" applyAlignment="1">
      <alignment horizontal="justify" vertical="center"/>
    </xf>
    <xf numFmtId="0" fontId="8" fillId="3" borderId="4" xfId="0" applyFont="1" applyFill="1" applyBorder="1" applyAlignment="1">
      <alignment horizontal="right" vertical="center"/>
    </xf>
    <xf numFmtId="0" fontId="8" fillId="4" borderId="14" xfId="0" applyFont="1" applyFill="1" applyBorder="1" applyAlignment="1">
      <alignment horizontal="right" vertical="center"/>
    </xf>
    <xf numFmtId="0" fontId="8" fillId="4" borderId="14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12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3" borderId="4" xfId="0" applyFont="1" applyFill="1" applyBorder="1" applyAlignment="1">
      <alignment horizontal="left" vertical="center"/>
    </xf>
    <xf numFmtId="49" fontId="8" fillId="3" borderId="4" xfId="0" applyNumberFormat="1" applyFont="1" applyFill="1" applyBorder="1" applyAlignment="1">
      <alignment horizontal="center" vertical="center"/>
    </xf>
    <xf numFmtId="164" fontId="11" fillId="0" borderId="18" xfId="6" applyFont="1" applyFill="1" applyBorder="1" applyAlignment="1" applyProtection="1">
      <alignment vertical="center" wrapText="1"/>
    </xf>
    <xf numFmtId="0" fontId="9" fillId="5" borderId="4" xfId="0" applyFont="1" applyFill="1" applyBorder="1" applyAlignment="1">
      <alignment vertical="center" wrapText="1"/>
    </xf>
    <xf numFmtId="4" fontId="8" fillId="4" borderId="15" xfId="0" applyNumberFormat="1" applyFont="1" applyFill="1" applyBorder="1" applyAlignment="1">
      <alignment horizontal="right" vertical="center"/>
    </xf>
    <xf numFmtId="4" fontId="8" fillId="4" borderId="16" xfId="0" applyNumberFormat="1" applyFont="1" applyFill="1" applyBorder="1" applyAlignment="1">
      <alignment horizontal="right" vertical="center"/>
    </xf>
    <xf numFmtId="4" fontId="8" fillId="4" borderId="17" xfId="0" applyNumberFormat="1" applyFont="1" applyFill="1" applyBorder="1" applyAlignment="1">
      <alignment horizontal="right" vertical="center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2" xfId="1" applyFont="1" applyFill="1" applyBorder="1" applyAlignment="1" applyProtection="1">
      <alignment horizontal="left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 applyProtection="1">
      <alignment horizontal="left" vertical="top" wrapText="1" shrinkToFit="1"/>
      <protection locked="0"/>
    </xf>
    <xf numFmtId="0" fontId="7" fillId="0" borderId="7" xfId="1" applyFont="1" applyBorder="1" applyAlignment="1" applyProtection="1">
      <alignment horizontal="left" vertical="top" wrapText="1" shrinkToFit="1"/>
      <protection locked="0"/>
    </xf>
    <xf numFmtId="0" fontId="7" fillId="0" borderId="8" xfId="1" applyFont="1" applyBorder="1" applyAlignment="1" applyProtection="1">
      <alignment horizontal="left" vertical="top" wrapText="1" shrinkToFit="1"/>
      <protection locked="0"/>
    </xf>
    <xf numFmtId="0" fontId="0" fillId="0" borderId="0" xfId="0" applyProtection="1">
      <protection locked="0"/>
    </xf>
    <xf numFmtId="0" fontId="3" fillId="0" borderId="0" xfId="0" applyFont="1"/>
  </cellXfs>
  <cellStyles count="7">
    <cellStyle name="Excel Built-in Normal" xfId="6"/>
    <cellStyle name="Normal" xfId="0" builtinId="0"/>
    <cellStyle name="Normal 2" xfId="1"/>
    <cellStyle name="Normal 3" xfId="3"/>
    <cellStyle name="Нормален 2" xfId="2"/>
    <cellStyle name="Нормален 4" xfId="4"/>
    <cellStyle name="Нормален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zoomScaleNormal="100" zoomScaleSheetLayoutView="80" workbookViewId="0">
      <selection activeCell="B4" sqref="B4:F4"/>
    </sheetView>
  </sheetViews>
  <sheetFormatPr defaultRowHeight="15" x14ac:dyDescent="0.25"/>
  <cols>
    <col min="1" max="1" width="13.42578125" style="26" customWidth="1"/>
    <col min="2" max="2" width="54.85546875" style="26" customWidth="1"/>
    <col min="3" max="3" width="12.7109375" style="26" customWidth="1"/>
    <col min="4" max="4" width="14.7109375" style="27" customWidth="1"/>
    <col min="5" max="6" width="12.7109375" style="26" customWidth="1"/>
    <col min="7" max="7" width="12.140625" customWidth="1"/>
  </cols>
  <sheetData>
    <row r="1" spans="1:6" s="1" customFormat="1" ht="15.75" customHeight="1" x14ac:dyDescent="0.25">
      <c r="A1" s="35"/>
      <c r="B1" s="36"/>
      <c r="C1" s="37" t="s">
        <v>114</v>
      </c>
      <c r="D1" s="37"/>
      <c r="E1" s="37"/>
      <c r="F1" s="38"/>
    </row>
    <row r="2" spans="1:6" s="1" customFormat="1" ht="56.25" customHeight="1" x14ac:dyDescent="0.25">
      <c r="A2" s="39" t="s">
        <v>121</v>
      </c>
      <c r="B2" s="37"/>
      <c r="C2" s="37"/>
      <c r="D2" s="37"/>
      <c r="E2" s="37"/>
      <c r="F2" s="38"/>
    </row>
    <row r="3" spans="1:6" ht="26.25" customHeight="1" thickBot="1" x14ac:dyDescent="0.3">
      <c r="A3" s="40" t="s">
        <v>115</v>
      </c>
      <c r="B3" s="40"/>
      <c r="C3" s="40"/>
      <c r="D3" s="40"/>
      <c r="E3" s="40"/>
      <c r="F3" s="40"/>
    </row>
    <row r="4" spans="1:6" ht="104.25" customHeight="1" x14ac:dyDescent="0.25">
      <c r="A4" s="2" t="s">
        <v>0</v>
      </c>
      <c r="B4" s="41" t="s">
        <v>26</v>
      </c>
      <c r="C4" s="42"/>
      <c r="D4" s="42"/>
      <c r="E4" s="42"/>
      <c r="F4" s="43"/>
    </row>
    <row r="5" spans="1:6" ht="29.25" thickBot="1" x14ac:dyDescent="0.3">
      <c r="A5" s="3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6" t="s">
        <v>6</v>
      </c>
    </row>
    <row r="6" spans="1:6" s="9" customFormat="1" ht="14.25" x14ac:dyDescent="0.25">
      <c r="A6" s="7" t="s">
        <v>7</v>
      </c>
      <c r="B6" s="8" t="s">
        <v>8</v>
      </c>
      <c r="C6" s="18" t="s">
        <v>25</v>
      </c>
      <c r="D6" s="19" t="s">
        <v>25</v>
      </c>
      <c r="E6" s="18" t="s">
        <v>25</v>
      </c>
      <c r="F6" s="18" t="s">
        <v>25</v>
      </c>
    </row>
    <row r="7" spans="1:6" s="9" customFormat="1" ht="19.5" customHeight="1" x14ac:dyDescent="0.25">
      <c r="A7" s="10" t="s">
        <v>9</v>
      </c>
      <c r="B7" s="11" t="s">
        <v>10</v>
      </c>
      <c r="C7" s="12" t="s">
        <v>11</v>
      </c>
      <c r="D7" s="13">
        <v>1</v>
      </c>
      <c r="E7" s="14"/>
      <c r="F7" s="15">
        <f>ROUND(D7*E7,2)</f>
        <v>0</v>
      </c>
    </row>
    <row r="8" spans="1:6" s="9" customFormat="1" ht="48" customHeight="1" x14ac:dyDescent="0.25">
      <c r="A8" s="10" t="s">
        <v>12</v>
      </c>
      <c r="B8" s="16" t="s">
        <v>72</v>
      </c>
      <c r="C8" s="12" t="s">
        <v>11</v>
      </c>
      <c r="D8" s="13">
        <v>1</v>
      </c>
      <c r="E8" s="17"/>
      <c r="F8" s="15">
        <f t="shared" ref="F8:F14" si="0">ROUND(D8*E8,2)</f>
        <v>0</v>
      </c>
    </row>
    <row r="9" spans="1:6" s="9" customFormat="1" ht="18.75" customHeight="1" x14ac:dyDescent="0.25">
      <c r="A9" s="29" t="s">
        <v>13</v>
      </c>
      <c r="B9" s="18" t="s">
        <v>49</v>
      </c>
      <c r="C9" s="18" t="s">
        <v>25</v>
      </c>
      <c r="D9" s="28" t="s">
        <v>25</v>
      </c>
      <c r="E9" s="18" t="s">
        <v>25</v>
      </c>
      <c r="F9" s="18" t="s">
        <v>25</v>
      </c>
    </row>
    <row r="10" spans="1:6" s="9" customFormat="1" ht="18.75" customHeight="1" x14ac:dyDescent="0.25">
      <c r="A10" s="7" t="s">
        <v>48</v>
      </c>
      <c r="B10" s="18" t="s">
        <v>83</v>
      </c>
      <c r="C10" s="18" t="s">
        <v>25</v>
      </c>
      <c r="D10" s="28" t="s">
        <v>25</v>
      </c>
      <c r="E10" s="18" t="s">
        <v>25</v>
      </c>
      <c r="F10" s="18" t="s">
        <v>25</v>
      </c>
    </row>
    <row r="11" spans="1:6" s="9" customFormat="1" ht="27.75" customHeight="1" x14ac:dyDescent="0.25">
      <c r="A11" s="10" t="s">
        <v>14</v>
      </c>
      <c r="B11" s="16" t="s">
        <v>111</v>
      </c>
      <c r="C11" s="12" t="s">
        <v>11</v>
      </c>
      <c r="D11" s="13">
        <v>1</v>
      </c>
      <c r="E11" s="16"/>
      <c r="F11" s="15">
        <f t="shared" ref="F11:F12" si="1">ROUND(D11*E11,2)</f>
        <v>0</v>
      </c>
    </row>
    <row r="12" spans="1:6" s="9" customFormat="1" ht="33" customHeight="1" x14ac:dyDescent="0.25">
      <c r="A12" s="10" t="s">
        <v>15</v>
      </c>
      <c r="B12" s="16" t="s">
        <v>112</v>
      </c>
      <c r="C12" s="12" t="s">
        <v>11</v>
      </c>
      <c r="D12" s="13">
        <v>1</v>
      </c>
      <c r="E12" s="16"/>
      <c r="F12" s="15">
        <f t="shared" si="1"/>
        <v>0</v>
      </c>
    </row>
    <row r="13" spans="1:6" s="9" customFormat="1" ht="28.5" x14ac:dyDescent="0.25">
      <c r="A13" s="7" t="s">
        <v>16</v>
      </c>
      <c r="B13" s="18" t="s">
        <v>27</v>
      </c>
      <c r="C13" s="18" t="s">
        <v>25</v>
      </c>
      <c r="D13" s="28" t="s">
        <v>25</v>
      </c>
      <c r="E13" s="18" t="s">
        <v>25</v>
      </c>
      <c r="F13" s="18" t="s">
        <v>25</v>
      </c>
    </row>
    <row r="14" spans="1:6" s="9" customFormat="1" ht="28.5" x14ac:dyDescent="0.25">
      <c r="A14" s="10" t="s">
        <v>17</v>
      </c>
      <c r="B14" s="16" t="s">
        <v>104</v>
      </c>
      <c r="C14" s="12" t="s">
        <v>11</v>
      </c>
      <c r="D14" s="13">
        <v>1</v>
      </c>
      <c r="E14" s="16"/>
      <c r="F14" s="15">
        <f t="shared" si="0"/>
        <v>0</v>
      </c>
    </row>
    <row r="15" spans="1:6" s="9" customFormat="1" ht="42.75" x14ac:dyDescent="0.25">
      <c r="A15" s="10" t="s">
        <v>18</v>
      </c>
      <c r="B15" s="16" t="s">
        <v>82</v>
      </c>
      <c r="C15" s="12" t="s">
        <v>11</v>
      </c>
      <c r="D15" s="16">
        <v>1</v>
      </c>
      <c r="E15" s="16"/>
      <c r="F15" s="15">
        <f t="shared" ref="F15" si="2">ROUND(D15*E15,2)</f>
        <v>0</v>
      </c>
    </row>
    <row r="16" spans="1:6" s="9" customFormat="1" ht="31.5" customHeight="1" x14ac:dyDescent="0.25">
      <c r="A16" s="7" t="s">
        <v>19</v>
      </c>
      <c r="B16" s="18" t="s">
        <v>28</v>
      </c>
      <c r="C16" s="18" t="s">
        <v>25</v>
      </c>
      <c r="D16" s="28" t="s">
        <v>25</v>
      </c>
      <c r="E16" s="18" t="s">
        <v>25</v>
      </c>
      <c r="F16" s="18" t="s">
        <v>25</v>
      </c>
    </row>
    <row r="17" spans="1:6" s="9" customFormat="1" ht="27" customHeight="1" x14ac:dyDescent="0.25">
      <c r="A17" s="10" t="s">
        <v>20</v>
      </c>
      <c r="B17" s="16" t="s">
        <v>36</v>
      </c>
      <c r="C17" s="12" t="s">
        <v>80</v>
      </c>
      <c r="D17" s="16">
        <v>57</v>
      </c>
      <c r="E17" s="31"/>
      <c r="F17" s="15">
        <f t="shared" ref="F17:F20" si="3">ROUND(D17*E17,2)</f>
        <v>0</v>
      </c>
    </row>
    <row r="18" spans="1:6" s="9" customFormat="1" ht="27" customHeight="1" x14ac:dyDescent="0.25">
      <c r="A18" s="10" t="s">
        <v>21</v>
      </c>
      <c r="B18" s="16" t="s">
        <v>39</v>
      </c>
      <c r="C18" s="12" t="s">
        <v>80</v>
      </c>
      <c r="D18" s="16">
        <v>57</v>
      </c>
      <c r="E18" s="31"/>
      <c r="F18" s="15">
        <f t="shared" ref="F18" si="4">ROUND(D18*E18,2)</f>
        <v>0</v>
      </c>
    </row>
    <row r="19" spans="1:6" s="9" customFormat="1" ht="45.75" customHeight="1" x14ac:dyDescent="0.25">
      <c r="A19" s="10" t="s">
        <v>22</v>
      </c>
      <c r="B19" s="16" t="s">
        <v>41</v>
      </c>
      <c r="C19" s="12" t="s">
        <v>79</v>
      </c>
      <c r="D19" s="16">
        <v>650</v>
      </c>
      <c r="E19" s="31"/>
      <c r="F19" s="15">
        <f t="shared" si="3"/>
        <v>0</v>
      </c>
    </row>
    <row r="20" spans="1:6" s="9" customFormat="1" ht="42.75" customHeight="1" x14ac:dyDescent="0.25">
      <c r="A20" s="10" t="s">
        <v>23</v>
      </c>
      <c r="B20" s="16" t="s">
        <v>42</v>
      </c>
      <c r="C20" s="12" t="s">
        <v>79</v>
      </c>
      <c r="D20" s="16">
        <v>145</v>
      </c>
      <c r="E20" s="31"/>
      <c r="F20" s="15">
        <f t="shared" si="3"/>
        <v>0</v>
      </c>
    </row>
    <row r="21" spans="1:6" s="9" customFormat="1" ht="36.75" customHeight="1" x14ac:dyDescent="0.25">
      <c r="A21" s="7" t="s">
        <v>32</v>
      </c>
      <c r="B21" s="18" t="s">
        <v>29</v>
      </c>
      <c r="C21" s="18" t="s">
        <v>25</v>
      </c>
      <c r="D21" s="28" t="s">
        <v>25</v>
      </c>
      <c r="E21" s="18" t="s">
        <v>25</v>
      </c>
      <c r="F21" s="18" t="s">
        <v>25</v>
      </c>
    </row>
    <row r="22" spans="1:6" s="9" customFormat="1" ht="27.75" customHeight="1" x14ac:dyDescent="0.25">
      <c r="A22" s="10" t="s">
        <v>33</v>
      </c>
      <c r="B22" s="16" t="s">
        <v>37</v>
      </c>
      <c r="C22" s="12" t="s">
        <v>80</v>
      </c>
      <c r="D22" s="16">
        <v>65</v>
      </c>
      <c r="E22" s="31"/>
      <c r="F22" s="15">
        <f t="shared" ref="F22:F29" si="5">ROUND(D22*E22,2)</f>
        <v>0</v>
      </c>
    </row>
    <row r="23" spans="1:6" s="9" customFormat="1" ht="27.75" customHeight="1" x14ac:dyDescent="0.25">
      <c r="A23" s="10" t="s">
        <v>34</v>
      </c>
      <c r="B23" s="16" t="s">
        <v>40</v>
      </c>
      <c r="C23" s="12" t="s">
        <v>80</v>
      </c>
      <c r="D23" s="16">
        <v>35</v>
      </c>
      <c r="E23" s="31"/>
      <c r="F23" s="15">
        <f t="shared" ref="F23" si="6">ROUND(D23*E23,2)</f>
        <v>0</v>
      </c>
    </row>
    <row r="24" spans="1:6" s="9" customFormat="1" ht="27.75" customHeight="1" x14ac:dyDescent="0.25">
      <c r="A24" s="10" t="s">
        <v>93</v>
      </c>
      <c r="B24" s="16" t="s">
        <v>47</v>
      </c>
      <c r="C24" s="12" t="s">
        <v>80</v>
      </c>
      <c r="D24" s="16">
        <v>30</v>
      </c>
      <c r="E24" s="31"/>
      <c r="F24" s="15">
        <f t="shared" si="5"/>
        <v>0</v>
      </c>
    </row>
    <row r="25" spans="1:6" s="9" customFormat="1" ht="27" customHeight="1" x14ac:dyDescent="0.25">
      <c r="A25" s="10" t="s">
        <v>94</v>
      </c>
      <c r="B25" s="16" t="s">
        <v>43</v>
      </c>
      <c r="C25" s="12" t="s">
        <v>79</v>
      </c>
      <c r="D25" s="16">
        <v>75</v>
      </c>
      <c r="E25" s="31"/>
      <c r="F25" s="15">
        <f t="shared" si="5"/>
        <v>0</v>
      </c>
    </row>
    <row r="26" spans="1:6" s="9" customFormat="1" ht="31.5" customHeight="1" x14ac:dyDescent="0.25">
      <c r="A26" s="10" t="s">
        <v>95</v>
      </c>
      <c r="B26" s="16" t="s">
        <v>44</v>
      </c>
      <c r="C26" s="12" t="s">
        <v>79</v>
      </c>
      <c r="D26" s="16">
        <v>68</v>
      </c>
      <c r="E26" s="31"/>
      <c r="F26" s="15">
        <f t="shared" si="5"/>
        <v>0</v>
      </c>
    </row>
    <row r="27" spans="1:6" s="9" customFormat="1" ht="26.25" customHeight="1" x14ac:dyDescent="0.25">
      <c r="A27" s="10" t="s">
        <v>96</v>
      </c>
      <c r="B27" s="16" t="s">
        <v>45</v>
      </c>
      <c r="C27" s="12" t="s">
        <v>79</v>
      </c>
      <c r="D27" s="16">
        <v>9</v>
      </c>
      <c r="E27" s="31"/>
      <c r="F27" s="15">
        <f t="shared" si="5"/>
        <v>0</v>
      </c>
    </row>
    <row r="28" spans="1:6" s="9" customFormat="1" ht="32.25" customHeight="1" x14ac:dyDescent="0.25">
      <c r="A28" s="10" t="s">
        <v>97</v>
      </c>
      <c r="B28" s="16" t="s">
        <v>35</v>
      </c>
      <c r="C28" s="12" t="s">
        <v>79</v>
      </c>
      <c r="D28" s="16">
        <v>15</v>
      </c>
      <c r="E28" s="31"/>
      <c r="F28" s="15">
        <f t="shared" si="5"/>
        <v>0</v>
      </c>
    </row>
    <row r="29" spans="1:6" s="9" customFormat="1" ht="42.75" customHeight="1" x14ac:dyDescent="0.25">
      <c r="A29" s="10" t="s">
        <v>98</v>
      </c>
      <c r="B29" s="16" t="s">
        <v>46</v>
      </c>
      <c r="C29" s="12" t="s">
        <v>79</v>
      </c>
      <c r="D29" s="16">
        <v>145</v>
      </c>
      <c r="E29" s="31"/>
      <c r="F29" s="15">
        <f t="shared" si="5"/>
        <v>0</v>
      </c>
    </row>
    <row r="30" spans="1:6" s="9" customFormat="1" ht="30.75" customHeight="1" x14ac:dyDescent="0.25">
      <c r="A30" s="7" t="s">
        <v>99</v>
      </c>
      <c r="B30" s="18" t="s">
        <v>102</v>
      </c>
      <c r="C30" s="18" t="s">
        <v>25</v>
      </c>
      <c r="D30" s="28" t="s">
        <v>25</v>
      </c>
      <c r="E30" s="18" t="s">
        <v>25</v>
      </c>
      <c r="F30" s="18" t="s">
        <v>25</v>
      </c>
    </row>
    <row r="31" spans="1:6" s="9" customFormat="1" ht="30.75" customHeight="1" x14ac:dyDescent="0.25">
      <c r="A31" s="10" t="s">
        <v>100</v>
      </c>
      <c r="B31" s="16" t="s">
        <v>73</v>
      </c>
      <c r="C31" s="12" t="s">
        <v>30</v>
      </c>
      <c r="D31" s="16">
        <v>1</v>
      </c>
      <c r="E31" s="16"/>
      <c r="F31" s="15">
        <f t="shared" ref="F31:F33" si="7">ROUND(D31*E31,2)</f>
        <v>0</v>
      </c>
    </row>
    <row r="32" spans="1:6" s="9" customFormat="1" ht="39.75" customHeight="1" x14ac:dyDescent="0.25">
      <c r="A32" s="10" t="s">
        <v>101</v>
      </c>
      <c r="B32" s="16" t="s">
        <v>113</v>
      </c>
      <c r="C32" s="12" t="s">
        <v>30</v>
      </c>
      <c r="D32" s="16">
        <v>1</v>
      </c>
      <c r="E32" s="16"/>
      <c r="F32" s="15">
        <f t="shared" si="7"/>
        <v>0</v>
      </c>
    </row>
    <row r="33" spans="1:6" s="9" customFormat="1" ht="39.75" customHeight="1" x14ac:dyDescent="0.25">
      <c r="A33" s="10" t="s">
        <v>108</v>
      </c>
      <c r="B33" s="16" t="s">
        <v>107</v>
      </c>
      <c r="C33" s="12" t="s">
        <v>11</v>
      </c>
      <c r="D33" s="13">
        <v>1</v>
      </c>
      <c r="E33" s="16"/>
      <c r="F33" s="15">
        <f t="shared" si="7"/>
        <v>0</v>
      </c>
    </row>
    <row r="34" spans="1:6" s="9" customFormat="1" ht="23.25" customHeight="1" x14ac:dyDescent="0.25">
      <c r="A34" s="29" t="s">
        <v>50</v>
      </c>
      <c r="B34" s="18" t="s">
        <v>51</v>
      </c>
      <c r="C34" s="18" t="s">
        <v>25</v>
      </c>
      <c r="D34" s="28" t="s">
        <v>25</v>
      </c>
      <c r="E34" s="18" t="s">
        <v>25</v>
      </c>
      <c r="F34" s="18" t="s">
        <v>25</v>
      </c>
    </row>
    <row r="35" spans="1:6" s="9" customFormat="1" ht="23.25" customHeight="1" x14ac:dyDescent="0.25">
      <c r="A35" s="7" t="s">
        <v>52</v>
      </c>
      <c r="B35" s="18" t="s">
        <v>83</v>
      </c>
      <c r="C35" s="18" t="s">
        <v>25</v>
      </c>
      <c r="D35" s="28" t="s">
        <v>25</v>
      </c>
      <c r="E35" s="18" t="s">
        <v>25</v>
      </c>
      <c r="F35" s="18" t="s">
        <v>25</v>
      </c>
    </row>
    <row r="36" spans="1:6" s="9" customFormat="1" ht="30" customHeight="1" x14ac:dyDescent="0.25">
      <c r="A36" s="10" t="s">
        <v>53</v>
      </c>
      <c r="B36" s="16" t="s">
        <v>109</v>
      </c>
      <c r="C36" s="12" t="s">
        <v>11</v>
      </c>
      <c r="D36" s="13">
        <v>1</v>
      </c>
      <c r="E36" s="16"/>
      <c r="F36" s="15">
        <f t="shared" ref="F36:F37" si="8">ROUND(D36*E36,2)</f>
        <v>0</v>
      </c>
    </row>
    <row r="37" spans="1:6" s="9" customFormat="1" ht="28.5" customHeight="1" x14ac:dyDescent="0.25">
      <c r="A37" s="10" t="s">
        <v>54</v>
      </c>
      <c r="B37" s="16" t="s">
        <v>110</v>
      </c>
      <c r="C37" s="12" t="s">
        <v>11</v>
      </c>
      <c r="D37" s="13">
        <v>1</v>
      </c>
      <c r="E37" s="16"/>
      <c r="F37" s="15">
        <f t="shared" si="8"/>
        <v>0</v>
      </c>
    </row>
    <row r="38" spans="1:6" s="9" customFormat="1" ht="39.75" customHeight="1" x14ac:dyDescent="0.25">
      <c r="A38" s="7" t="s">
        <v>55</v>
      </c>
      <c r="B38" s="18" t="s">
        <v>27</v>
      </c>
      <c r="C38" s="18" t="s">
        <v>25</v>
      </c>
      <c r="D38" s="28" t="s">
        <v>25</v>
      </c>
      <c r="E38" s="18" t="s">
        <v>25</v>
      </c>
      <c r="F38" s="18" t="s">
        <v>25</v>
      </c>
    </row>
    <row r="39" spans="1:6" s="9" customFormat="1" ht="39.75" customHeight="1" x14ac:dyDescent="0.25">
      <c r="A39" s="10" t="s">
        <v>56</v>
      </c>
      <c r="B39" s="16" t="s">
        <v>105</v>
      </c>
      <c r="C39" s="12" t="s">
        <v>11</v>
      </c>
      <c r="D39" s="13">
        <v>1</v>
      </c>
      <c r="E39" s="16"/>
      <c r="F39" s="15">
        <f t="shared" ref="F39:F40" si="9">ROUND(D39*E39,2)</f>
        <v>0</v>
      </c>
    </row>
    <row r="40" spans="1:6" s="9" customFormat="1" ht="45" customHeight="1" x14ac:dyDescent="0.25">
      <c r="A40" s="10" t="s">
        <v>57</v>
      </c>
      <c r="B40" s="16" t="s">
        <v>82</v>
      </c>
      <c r="C40" s="12" t="s">
        <v>11</v>
      </c>
      <c r="D40" s="16">
        <v>1</v>
      </c>
      <c r="E40" s="16"/>
      <c r="F40" s="15">
        <f t="shared" si="9"/>
        <v>0</v>
      </c>
    </row>
    <row r="41" spans="1:6" s="9" customFormat="1" ht="39.75" customHeight="1" x14ac:dyDescent="0.25">
      <c r="A41" s="7" t="s">
        <v>58</v>
      </c>
      <c r="B41" s="18" t="s">
        <v>28</v>
      </c>
      <c r="C41" s="18" t="s">
        <v>25</v>
      </c>
      <c r="D41" s="28" t="s">
        <v>25</v>
      </c>
      <c r="E41" s="18" t="s">
        <v>25</v>
      </c>
      <c r="F41" s="18" t="s">
        <v>25</v>
      </c>
    </row>
    <row r="42" spans="1:6" s="9" customFormat="1" ht="39.75" customHeight="1" x14ac:dyDescent="0.25">
      <c r="A42" s="10" t="s">
        <v>59</v>
      </c>
      <c r="B42" s="16" t="s">
        <v>36</v>
      </c>
      <c r="C42" s="12" t="s">
        <v>80</v>
      </c>
      <c r="D42" s="16">
        <v>57</v>
      </c>
      <c r="E42" s="31"/>
      <c r="F42" s="15">
        <f t="shared" ref="F42:F45" si="10">ROUND(D42*E42,2)</f>
        <v>0</v>
      </c>
    </row>
    <row r="43" spans="1:6" s="9" customFormat="1" ht="39.75" customHeight="1" x14ac:dyDescent="0.25">
      <c r="A43" s="10" t="s">
        <v>60</v>
      </c>
      <c r="B43" s="16" t="s">
        <v>39</v>
      </c>
      <c r="C43" s="12" t="s">
        <v>80</v>
      </c>
      <c r="D43" s="16">
        <v>57</v>
      </c>
      <c r="E43" s="31"/>
      <c r="F43" s="15">
        <f t="shared" si="10"/>
        <v>0</v>
      </c>
    </row>
    <row r="44" spans="1:6" s="9" customFormat="1" ht="39.75" customHeight="1" x14ac:dyDescent="0.25">
      <c r="A44" s="10" t="s">
        <v>61</v>
      </c>
      <c r="B44" s="16" t="s">
        <v>41</v>
      </c>
      <c r="C44" s="12" t="s">
        <v>79</v>
      </c>
      <c r="D44" s="16">
        <v>650</v>
      </c>
      <c r="E44" s="31"/>
      <c r="F44" s="15">
        <f t="shared" si="10"/>
        <v>0</v>
      </c>
    </row>
    <row r="45" spans="1:6" s="9" customFormat="1" ht="39.75" customHeight="1" x14ac:dyDescent="0.25">
      <c r="A45" s="10" t="s">
        <v>62</v>
      </c>
      <c r="B45" s="16" t="s">
        <v>42</v>
      </c>
      <c r="C45" s="12" t="s">
        <v>79</v>
      </c>
      <c r="D45" s="16">
        <v>145</v>
      </c>
      <c r="E45" s="31"/>
      <c r="F45" s="15">
        <f t="shared" si="10"/>
        <v>0</v>
      </c>
    </row>
    <row r="46" spans="1:6" s="9" customFormat="1" ht="39.75" customHeight="1" x14ac:dyDescent="0.25">
      <c r="A46" s="7" t="s">
        <v>63</v>
      </c>
      <c r="B46" s="18" t="s">
        <v>29</v>
      </c>
      <c r="C46" s="18" t="s">
        <v>25</v>
      </c>
      <c r="D46" s="28" t="s">
        <v>25</v>
      </c>
      <c r="E46" s="18" t="s">
        <v>25</v>
      </c>
      <c r="F46" s="18" t="s">
        <v>25</v>
      </c>
    </row>
    <row r="47" spans="1:6" s="9" customFormat="1" ht="39.75" customHeight="1" x14ac:dyDescent="0.25">
      <c r="A47" s="10" t="s">
        <v>64</v>
      </c>
      <c r="B47" s="16" t="s">
        <v>37</v>
      </c>
      <c r="C47" s="12" t="s">
        <v>80</v>
      </c>
      <c r="D47" s="16">
        <v>65</v>
      </c>
      <c r="E47" s="31"/>
      <c r="F47" s="15">
        <f t="shared" ref="F47:F54" si="11">ROUND(D47*E47,2)</f>
        <v>0</v>
      </c>
    </row>
    <row r="48" spans="1:6" s="9" customFormat="1" ht="39.75" customHeight="1" x14ac:dyDescent="0.25">
      <c r="A48" s="10" t="s">
        <v>65</v>
      </c>
      <c r="B48" s="16" t="s">
        <v>40</v>
      </c>
      <c r="C48" s="12" t="s">
        <v>80</v>
      </c>
      <c r="D48" s="16">
        <v>35</v>
      </c>
      <c r="E48" s="31"/>
      <c r="F48" s="15">
        <f t="shared" si="11"/>
        <v>0</v>
      </c>
    </row>
    <row r="49" spans="1:6" s="9" customFormat="1" ht="39.75" customHeight="1" x14ac:dyDescent="0.25">
      <c r="A49" s="10" t="s">
        <v>84</v>
      </c>
      <c r="B49" s="16" t="s">
        <v>47</v>
      </c>
      <c r="C49" s="12" t="s">
        <v>80</v>
      </c>
      <c r="D49" s="16">
        <v>30</v>
      </c>
      <c r="E49" s="31"/>
      <c r="F49" s="15">
        <f t="shared" si="11"/>
        <v>0</v>
      </c>
    </row>
    <row r="50" spans="1:6" s="9" customFormat="1" ht="39.75" customHeight="1" x14ac:dyDescent="0.25">
      <c r="A50" s="10" t="s">
        <v>85</v>
      </c>
      <c r="B50" s="16" t="s">
        <v>43</v>
      </c>
      <c r="C50" s="12" t="s">
        <v>79</v>
      </c>
      <c r="D50" s="16">
        <v>75</v>
      </c>
      <c r="E50" s="31"/>
      <c r="F50" s="15">
        <f t="shared" si="11"/>
        <v>0</v>
      </c>
    </row>
    <row r="51" spans="1:6" s="9" customFormat="1" ht="39.75" customHeight="1" x14ac:dyDescent="0.25">
      <c r="A51" s="10" t="s">
        <v>86</v>
      </c>
      <c r="B51" s="16" t="s">
        <v>44</v>
      </c>
      <c r="C51" s="12" t="s">
        <v>79</v>
      </c>
      <c r="D51" s="16">
        <v>68</v>
      </c>
      <c r="E51" s="31"/>
      <c r="F51" s="15">
        <f t="shared" si="11"/>
        <v>0</v>
      </c>
    </row>
    <row r="52" spans="1:6" s="9" customFormat="1" ht="39.75" customHeight="1" x14ac:dyDescent="0.25">
      <c r="A52" s="10" t="s">
        <v>87</v>
      </c>
      <c r="B52" s="16" t="s">
        <v>45</v>
      </c>
      <c r="C52" s="12" t="s">
        <v>79</v>
      </c>
      <c r="D52" s="16">
        <v>9</v>
      </c>
      <c r="E52" s="31"/>
      <c r="F52" s="15">
        <f t="shared" si="11"/>
        <v>0</v>
      </c>
    </row>
    <row r="53" spans="1:6" s="9" customFormat="1" ht="39.75" customHeight="1" x14ac:dyDescent="0.25">
      <c r="A53" s="10" t="s">
        <v>88</v>
      </c>
      <c r="B53" s="16" t="s">
        <v>35</v>
      </c>
      <c r="C53" s="12" t="s">
        <v>79</v>
      </c>
      <c r="D53" s="16">
        <v>15</v>
      </c>
      <c r="E53" s="31"/>
      <c r="F53" s="15">
        <f t="shared" si="11"/>
        <v>0</v>
      </c>
    </row>
    <row r="54" spans="1:6" s="9" customFormat="1" ht="45" customHeight="1" x14ac:dyDescent="0.25">
      <c r="A54" s="10" t="s">
        <v>89</v>
      </c>
      <c r="B54" s="16" t="s">
        <v>46</v>
      </c>
      <c r="C54" s="12" t="s">
        <v>79</v>
      </c>
      <c r="D54" s="16">
        <v>145</v>
      </c>
      <c r="E54" s="31"/>
      <c r="F54" s="15">
        <f t="shared" si="11"/>
        <v>0</v>
      </c>
    </row>
    <row r="55" spans="1:6" s="9" customFormat="1" ht="39.75" customHeight="1" x14ac:dyDescent="0.25">
      <c r="A55" s="7" t="s">
        <v>90</v>
      </c>
      <c r="B55" s="18" t="s">
        <v>103</v>
      </c>
      <c r="C55" s="18" t="s">
        <v>25</v>
      </c>
      <c r="D55" s="28" t="s">
        <v>25</v>
      </c>
      <c r="E55" s="18" t="s">
        <v>25</v>
      </c>
      <c r="F55" s="18" t="s">
        <v>25</v>
      </c>
    </row>
    <row r="56" spans="1:6" s="9" customFormat="1" ht="39.75" customHeight="1" x14ac:dyDescent="0.25">
      <c r="A56" s="10" t="s">
        <v>91</v>
      </c>
      <c r="B56" s="16" t="s">
        <v>73</v>
      </c>
      <c r="C56" s="12" t="s">
        <v>30</v>
      </c>
      <c r="D56" s="16">
        <v>1</v>
      </c>
      <c r="E56" s="16"/>
      <c r="F56" s="15">
        <f t="shared" ref="F56:F58" si="12">ROUND(D56*E56,2)</f>
        <v>0</v>
      </c>
    </row>
    <row r="57" spans="1:6" s="9" customFormat="1" ht="44.25" customHeight="1" x14ac:dyDescent="0.25">
      <c r="A57" s="10" t="s">
        <v>92</v>
      </c>
      <c r="B57" s="16" t="s">
        <v>113</v>
      </c>
      <c r="C57" s="12" t="s">
        <v>30</v>
      </c>
      <c r="D57" s="16">
        <v>1</v>
      </c>
      <c r="E57" s="16"/>
      <c r="F57" s="15">
        <f t="shared" si="12"/>
        <v>0</v>
      </c>
    </row>
    <row r="58" spans="1:6" s="9" customFormat="1" ht="44.25" customHeight="1" x14ac:dyDescent="0.25">
      <c r="A58" s="10" t="s">
        <v>106</v>
      </c>
      <c r="B58" s="16" t="s">
        <v>107</v>
      </c>
      <c r="C58" s="12" t="s">
        <v>11</v>
      </c>
      <c r="D58" s="13">
        <v>1</v>
      </c>
      <c r="E58" s="16"/>
      <c r="F58" s="15">
        <f t="shared" si="12"/>
        <v>0</v>
      </c>
    </row>
    <row r="59" spans="1:6" s="9" customFormat="1" ht="44.25" customHeight="1" x14ac:dyDescent="0.25">
      <c r="A59" s="7" t="s">
        <v>66</v>
      </c>
      <c r="B59" s="18" t="s">
        <v>77</v>
      </c>
      <c r="C59" s="18" t="s">
        <v>25</v>
      </c>
      <c r="D59" s="28" t="s">
        <v>25</v>
      </c>
      <c r="E59" s="18" t="s">
        <v>25</v>
      </c>
      <c r="F59" s="18" t="s">
        <v>25</v>
      </c>
    </row>
    <row r="60" spans="1:6" s="9" customFormat="1" ht="52.5" customHeight="1" x14ac:dyDescent="0.25">
      <c r="A60" s="10" t="s">
        <v>67</v>
      </c>
      <c r="B60" s="16" t="s">
        <v>78</v>
      </c>
      <c r="C60" s="12" t="s">
        <v>79</v>
      </c>
      <c r="D60" s="16">
        <v>1710</v>
      </c>
      <c r="E60" s="30"/>
      <c r="F60" s="15">
        <f t="shared" ref="F60:F64" si="13">ROUND(D60*E60,2)</f>
        <v>0</v>
      </c>
    </row>
    <row r="61" spans="1:6" s="9" customFormat="1" ht="39.75" customHeight="1" x14ac:dyDescent="0.25">
      <c r="A61" s="10" t="s">
        <v>68</v>
      </c>
      <c r="B61" s="16" t="s">
        <v>74</v>
      </c>
      <c r="C61" s="12" t="s">
        <v>79</v>
      </c>
      <c r="D61" s="16">
        <v>390</v>
      </c>
      <c r="E61" s="30"/>
      <c r="F61" s="15">
        <f t="shared" si="13"/>
        <v>0</v>
      </c>
    </row>
    <row r="62" spans="1:6" s="9" customFormat="1" ht="39.75" customHeight="1" x14ac:dyDescent="0.25">
      <c r="A62" s="10" t="s">
        <v>69</v>
      </c>
      <c r="B62" s="16" t="s">
        <v>76</v>
      </c>
      <c r="C62" s="12" t="s">
        <v>81</v>
      </c>
      <c r="D62" s="16">
        <v>8.5</v>
      </c>
      <c r="E62" s="30"/>
      <c r="F62" s="15">
        <f t="shared" si="13"/>
        <v>0</v>
      </c>
    </row>
    <row r="63" spans="1:6" s="9" customFormat="1" ht="39.75" customHeight="1" x14ac:dyDescent="0.25">
      <c r="A63" s="10" t="s">
        <v>70</v>
      </c>
      <c r="B63" s="16" t="s">
        <v>75</v>
      </c>
      <c r="C63" s="12" t="s">
        <v>30</v>
      </c>
      <c r="D63" s="16">
        <v>24</v>
      </c>
      <c r="E63" s="30"/>
      <c r="F63" s="15">
        <f t="shared" si="13"/>
        <v>0</v>
      </c>
    </row>
    <row r="64" spans="1:6" s="9" customFormat="1" ht="39.75" customHeight="1" x14ac:dyDescent="0.25">
      <c r="A64" s="10" t="s">
        <v>71</v>
      </c>
      <c r="B64" s="16" t="s">
        <v>38</v>
      </c>
      <c r="C64" s="12" t="s">
        <v>31</v>
      </c>
      <c r="D64" s="16">
        <v>1500</v>
      </c>
      <c r="E64" s="30"/>
      <c r="F64" s="15">
        <f t="shared" si="13"/>
        <v>0</v>
      </c>
    </row>
    <row r="65" spans="1:6" s="9" customFormat="1" ht="30" customHeight="1" thickBot="1" x14ac:dyDescent="0.3">
      <c r="A65" s="20" t="s">
        <v>25</v>
      </c>
      <c r="B65" s="21" t="s">
        <v>24</v>
      </c>
      <c r="C65" s="20" t="s">
        <v>25</v>
      </c>
      <c r="D65" s="32">
        <f>SUM(F6:F64)</f>
        <v>0</v>
      </c>
      <c r="E65" s="33"/>
      <c r="F65" s="34"/>
    </row>
    <row r="66" spans="1:6" s="9" customFormat="1" ht="14.25" x14ac:dyDescent="0.25">
      <c r="A66" s="22"/>
      <c r="B66" s="22"/>
      <c r="C66" s="22"/>
      <c r="D66" s="23"/>
      <c r="E66" s="24"/>
      <c r="F66" s="25"/>
    </row>
    <row r="69" spans="1:6" x14ac:dyDescent="0.25">
      <c r="B69" s="44"/>
    </row>
    <row r="70" spans="1:6" ht="15.75" x14ac:dyDescent="0.25">
      <c r="B70" s="45" t="s">
        <v>116</v>
      </c>
    </row>
    <row r="71" spans="1:6" ht="15.75" x14ac:dyDescent="0.25">
      <c r="B71" s="45"/>
    </row>
    <row r="72" spans="1:6" ht="15.75" x14ac:dyDescent="0.25">
      <c r="B72" s="45" t="s">
        <v>117</v>
      </c>
    </row>
    <row r="73" spans="1:6" ht="15.75" x14ac:dyDescent="0.25">
      <c r="B73" s="45"/>
    </row>
    <row r="74" spans="1:6" ht="15.75" x14ac:dyDescent="0.25">
      <c r="B74" s="45" t="s">
        <v>118</v>
      </c>
    </row>
    <row r="75" spans="1:6" ht="15.75" x14ac:dyDescent="0.25">
      <c r="B75" s="45"/>
    </row>
    <row r="76" spans="1:6" ht="15.75" x14ac:dyDescent="0.25">
      <c r="B76" s="45" t="s">
        <v>119</v>
      </c>
    </row>
    <row r="77" spans="1:6" ht="15.75" x14ac:dyDescent="0.25">
      <c r="B77" s="45"/>
    </row>
    <row r="78" spans="1:6" ht="15.75" x14ac:dyDescent="0.25">
      <c r="B78" s="45" t="s">
        <v>120</v>
      </c>
    </row>
  </sheetData>
  <sheetProtection formatCells="0"/>
  <autoFilter ref="A5:F65"/>
  <mergeCells count="6">
    <mergeCell ref="D65:F65"/>
    <mergeCell ref="A1:B1"/>
    <mergeCell ref="C1:F1"/>
    <mergeCell ref="A2:F2"/>
    <mergeCell ref="A3:F3"/>
    <mergeCell ref="B4:F4"/>
  </mergeCells>
  <pageMargins left="0.94488188976377963" right="0.43307086614173229" top="0.31496062992125984" bottom="0.27559055118110237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МЕ1-BOP-TRS-0160-A1_R01</vt:lpstr>
      <vt:lpstr>'МЕ1-BOP-TRS-0160-A1_R01'!Print_Area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</dc:creator>
  <cp:lastModifiedBy>Petya Shirokanska</cp:lastModifiedBy>
  <cp:lastPrinted>2016-08-22T11:38:10Z</cp:lastPrinted>
  <dcterms:created xsi:type="dcterms:W3CDTF">2016-07-13T13:02:39Z</dcterms:created>
  <dcterms:modified xsi:type="dcterms:W3CDTF">2016-08-30T11:35:40Z</dcterms:modified>
</cp:coreProperties>
</file>