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10" windowWidth="8595" windowHeight="3690"/>
  </bookViews>
  <sheets>
    <sheet name="BoQ R0" sheetId="1" r:id="rId1"/>
  </sheets>
  <definedNames>
    <definedName name="_xlnm.Print_Area" localSheetId="0">'BoQ R0'!$A$1:$F$58</definedName>
  </definedNames>
  <calcPr calcId="145621"/>
</workbook>
</file>

<file path=xl/calcChain.xml><?xml version="1.0" encoding="utf-8"?>
<calcChain xmlns="http://schemas.openxmlformats.org/spreadsheetml/2006/main">
  <c r="F49" i="1" l="1"/>
  <c r="F50" i="1"/>
  <c r="F51" i="1"/>
  <c r="F52" i="1"/>
  <c r="F53" i="1"/>
  <c r="F54" i="1"/>
  <c r="F55" i="1"/>
  <c r="F56" i="1"/>
  <c r="F57" i="1"/>
  <c r="F48" i="1"/>
  <c r="F46" i="1"/>
  <c r="F45" i="1"/>
  <c r="F37" i="1"/>
  <c r="F38" i="1"/>
  <c r="F39" i="1"/>
  <c r="F40" i="1"/>
  <c r="F41" i="1"/>
  <c r="F42" i="1"/>
  <c r="F43" i="1"/>
  <c r="F36" i="1"/>
  <c r="F8" i="1"/>
  <c r="F9" i="1"/>
  <c r="F10" i="1"/>
  <c r="F11" i="1"/>
  <c r="F12" i="1"/>
  <c r="F13" i="1"/>
  <c r="F14" i="1"/>
  <c r="F15" i="1"/>
  <c r="F16" i="1"/>
  <c r="F17" i="1"/>
  <c r="F18" i="1"/>
  <c r="F19" i="1"/>
  <c r="F20" i="1"/>
  <c r="F21" i="1"/>
  <c r="F22" i="1"/>
  <c r="F23" i="1"/>
  <c r="F24" i="1"/>
  <c r="F25" i="1"/>
  <c r="F26" i="1"/>
  <c r="F27" i="1"/>
  <c r="F28" i="1"/>
  <c r="F29" i="1"/>
  <c r="F30" i="1"/>
  <c r="F31" i="1"/>
  <c r="F32" i="1"/>
  <c r="F33" i="1"/>
  <c r="F34" i="1"/>
  <c r="F7" i="1"/>
  <c r="F58" i="1" l="1"/>
</calcChain>
</file>

<file path=xl/sharedStrings.xml><?xml version="1.0" encoding="utf-8"?>
<sst xmlns="http://schemas.openxmlformats.org/spreadsheetml/2006/main" count="172" uniqueCount="125">
  <si>
    <t>Описание</t>
  </si>
  <si>
    <t>Мерна единица</t>
  </si>
  <si>
    <t>Ед.цена   BGN</t>
  </si>
  <si>
    <t xml:space="preserve">Забележки: </t>
  </si>
  <si>
    <t>КОЛИЧЕСТВЕНА СМЕТКА</t>
  </si>
  <si>
    <t>№</t>
  </si>
  <si>
    <r>
      <t xml:space="preserve">  </t>
    </r>
    <r>
      <rPr>
        <b/>
        <sz val="12"/>
        <color theme="3"/>
        <rFont val="Times New Roman"/>
        <family val="1"/>
        <charset val="204"/>
      </rPr>
      <t>ОБЩО</t>
    </r>
  </si>
  <si>
    <t xml:space="preserve">бр. </t>
  </si>
  <si>
    <t>.</t>
  </si>
  <si>
    <t>Стойност BGN</t>
  </si>
  <si>
    <t>Ръчно пресяване на баластовата призма</t>
  </si>
  <si>
    <t>м3</t>
  </si>
  <si>
    <t>м</t>
  </si>
  <si>
    <t>бр.</t>
  </si>
  <si>
    <t>Смяна на наставови връзки</t>
  </si>
  <si>
    <t>Смяна на наставови болтове в пътя</t>
  </si>
  <si>
    <t>Смяна на пружинни пръстени или стегателни плочки</t>
  </si>
  <si>
    <t>Смяна на болтове за стегателни плочки</t>
  </si>
  <si>
    <t>Намазване на наставови връзки и болтове в пътя</t>
  </si>
  <si>
    <t>Намазване на  болтове за стегателни плочки</t>
  </si>
  <si>
    <t>Притягане на стегателни болтове</t>
  </si>
  <si>
    <t>Изсичане на храсти за осигуряване на габарит</t>
  </si>
  <si>
    <t>м2</t>
  </si>
  <si>
    <t>Почистване и удълбочаване на странични канавки</t>
  </si>
  <si>
    <t>Окосяване на едри треви в района на ЖП-линия</t>
  </si>
  <si>
    <t>ч/ч</t>
  </si>
  <si>
    <t>Технически контрол и охрана</t>
  </si>
  <si>
    <t xml:space="preserve">Подмяна на СТБ траверси с бетонови СТ-4. </t>
  </si>
  <si>
    <t xml:space="preserve">Поправяне по ниво на СТБ траверси (ръчно). </t>
  </si>
  <si>
    <t>Почистване на баластовата призма от извънгабаритни маси (л.м.път)</t>
  </si>
  <si>
    <t xml:space="preserve">Смяна на сработени (счупени) релси в пътя. </t>
  </si>
  <si>
    <t xml:space="preserve">Поправяне на междурелсието по калибър (в брой полутраверси). </t>
  </si>
  <si>
    <t xml:space="preserve">Подмяна на  дървени траверси (широколистни).                       </t>
  </si>
  <si>
    <t xml:space="preserve">Пренос на извънгабаритни маси до 10м. </t>
  </si>
  <si>
    <t>чифт</t>
  </si>
  <si>
    <t xml:space="preserve">Смяна на изолационни връзки или пластини (кори). </t>
  </si>
  <si>
    <t>Ежедневен оглед (обход) състоянието на пътя</t>
  </si>
  <si>
    <t>Измерване техническите параметри на ЖП път</t>
  </si>
  <si>
    <t xml:space="preserve">Чистене на сняг по изолираните звена и наставите </t>
  </si>
  <si>
    <t xml:space="preserve">Смяна на бетонови траверси с дървени широколистни. </t>
  </si>
  <si>
    <t>Поправка по ниво  2-ра нивелация след смяна на всички траверси</t>
  </si>
  <si>
    <t>Оборудване на дървени траверси с метални подложки</t>
  </si>
  <si>
    <t>Поправка по ниво на дървени траверси  1-ва нивелация</t>
  </si>
  <si>
    <t>2</t>
  </si>
  <si>
    <t> м</t>
  </si>
  <si>
    <t xml:space="preserve">Чистене на сняг с дебелина до 20 см. </t>
  </si>
  <si>
    <t>Измерване срелките с калибър.</t>
  </si>
  <si>
    <t xml:space="preserve">Планиране и оформяне на баластова призма. </t>
  </si>
  <si>
    <t>2.1</t>
  </si>
  <si>
    <t>2.2</t>
  </si>
  <si>
    <t>2.3</t>
  </si>
  <si>
    <t>2.4</t>
  </si>
  <si>
    <t>2.5</t>
  </si>
  <si>
    <t>2.6</t>
  </si>
  <si>
    <t>2.7</t>
  </si>
  <si>
    <t>2.8</t>
  </si>
  <si>
    <t>Поправяне (прековка) на междурелсието.</t>
  </si>
  <si>
    <t>Смяна на стрелкови траверси (усреднено).</t>
  </si>
  <si>
    <t>Притягане на свързочния материал.</t>
  </si>
  <si>
    <t xml:space="preserve">Почистване и смазване на стрелките. </t>
  </si>
  <si>
    <t>3</t>
  </si>
  <si>
    <t>3.1</t>
  </si>
  <si>
    <t>3.2</t>
  </si>
  <si>
    <t xml:space="preserve">Дейности за ЖП-прелези. </t>
  </si>
  <si>
    <t>Почистване жлебовете на прелезите</t>
  </si>
  <si>
    <t>Възстановяване и пребоядисване  на сигнални устройства</t>
  </si>
  <si>
    <t xml:space="preserve">Дейности за направа на дренажи на коловози. </t>
  </si>
  <si>
    <t>4</t>
  </si>
  <si>
    <t>Демонтаж железен път</t>
  </si>
  <si>
    <t>Изкоп земно платно</t>
  </si>
  <si>
    <t>Изкоп за дренаж</t>
  </si>
  <si>
    <t>Полагане на подложен бетон</t>
  </si>
  <si>
    <t>Полагане на дренажна фракция 16/32мм</t>
  </si>
  <si>
    <t>Полагане на трошен камък  70/90 мм</t>
  </si>
  <si>
    <t>Полагане на баластова  призма</t>
  </si>
  <si>
    <t>Монтаж на железен път</t>
  </si>
  <si>
    <t>4.1</t>
  </si>
  <si>
    <t>4.2</t>
  </si>
  <si>
    <t xml:space="preserve">Поправяне по ниво на дървени траверси (ръчно). </t>
  </si>
  <si>
    <t>Полагане на дренажна тръба ф150</t>
  </si>
  <si>
    <t>Уплътняване на земно платно</t>
  </si>
  <si>
    <t xml:space="preserve">Дейности по ЖП-коловози. </t>
  </si>
  <si>
    <t xml:space="preserve">Дейности по ЖП-стрелки. </t>
  </si>
  <si>
    <t>Поправяне на стрeлкови траверси по ниво (усреднено).</t>
  </si>
  <si>
    <t xml:space="preserve">Приложение 1                                                                                                                                                           Документ № ME1-MH-TRS-0078-A1 </t>
  </si>
  <si>
    <t xml:space="preserve">Ремонт и монтажни дейности за железопътен участък на територията на  ТЕЦ Ей И Ес-3С Марица Изток I. </t>
  </si>
  <si>
    <t>1</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</si>
  <si>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</si>
  <si>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</si>
  <si>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</si>
  <si>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</si>
  <si>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</si>
  <si>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</si>
  <si>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</si>
  <si>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</si>
  <si>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</si>
  <si>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</si>
  <si>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</si>
  <si>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</si>
  <si>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</si>
  <si>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</si>
  <si>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</si>
  <si>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</si>
  <si>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</si>
  <si>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</si>
  <si>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</si>
  <si>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</si>
  <si>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</si>
  <si>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</si>
  <si>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</si>
  <si>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</si>
  <si>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</si>
  <si>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</si>
  <si>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</si>
  <si>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</si>
  <si>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4.3</t>
  </si>
  <si>
    <t>4.4</t>
  </si>
  <si>
    <t>4.5</t>
  </si>
  <si>
    <t>4.6</t>
  </si>
  <si>
    <t>4.7</t>
  </si>
  <si>
    <t>4.8</t>
  </si>
  <si>
    <t>4.9</t>
  </si>
  <si>
    <t>4.10</t>
  </si>
  <si>
    <t>Прогнозни Количества</t>
  </si>
  <si>
    <t>1. Единичната цена на всяка позиция от Количествената сметка,  описана долу, обхваща всички снабдителни дейности, труд и инцидентни разходи според техническата спецификация и изикванията за безопасност или функционалност. Резервните части и материалите се предоставят от Възложителя. 
2. Цените и ставките включват всички приложими държавни и местни данъци, налози, издръжка на персонала, които са в сила в България към датата на настоящото споразумение, освен Данък Добавена Стойност, който трябва да бъде добавен във фактурите съгласно действащите наредби към датата на фактуриране.
3. Обема дейности зависят от натоварването на централата, плановите ремонти, времето за престой без доставки на въглища и варовик и аварийните повреди, като Възложителя си запазва правото на промяна на тези количества. Посочените количества в Количествената сметка са прогнозни и ще бъдат използвани само за нуждите на класирането. 
5. Основа за плащане ще бъде реално заявената и извършена работа, измерена от Изпълнителя и потвърдена от Възложителя по протоколи за извършена работа образец на Възложителя. 
6. За коректно попълване на количествената сметка моля попълнете само жълтите полета.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</si>
</sst>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s>
  <fills count="6">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37">
    <xf numFmtId="0" fontId="0" fillId="0" borderId="0" xfId="0"/>
    <xf numFmtId="0" fontId="2" fillId="0" borderId="1" xfId="0" applyFont="1" applyBorder="1" applyAlignment="1">
      <alignment horizontal="center" vertical="center" wrapText="1"/>
    </xf>
    <xf numFmtId="2" fontId="3" fillId="2" borderId="1" xfId="1" applyNumberFormat="1" applyFont="1" applyFill="1" applyBorder="1" applyAlignment="1" applyProtection="1">
      <alignment horizontal="center" vertical="center" wrapText="1"/>
      <protection locked="0"/>
    </xf>
    <xf numFmtId="0" fontId="3" fillId="3" borderId="1" xfId="0" applyFont="1" applyFill="1" applyBorder="1" applyAlignment="1">
      <alignment horizontal="right" vertical="center" wrapText="1"/>
    </xf>
    <xf numFmtId="0" fontId="3" fillId="2" borderId="1" xfId="1" applyFont="1" applyFill="1" applyBorder="1" applyAlignment="1" applyProtection="1">
      <alignment horizontal="center" vertical="center" wrapText="1"/>
      <protection locked="0"/>
    </xf>
    <xf numFmtId="0" fontId="6" fillId="0" borderId="0" xfId="0" applyFont="1" applyAlignment="1">
      <alignment wrapText="1"/>
    </xf>
    <xf numFmtId="0" fontId="2" fillId="0" borderId="0" xfId="1" applyFont="1" applyAlignment="1">
      <alignment wrapText="1"/>
    </xf>
    <xf numFmtId="0" fontId="3" fillId="0" borderId="0" xfId="1" applyFont="1" applyAlignment="1" applyProtection="1">
      <alignment horizontal="center" vertical="center" wrapText="1"/>
      <protection locked="0"/>
    </xf>
    <xf numFmtId="0" fontId="2" fillId="0" borderId="0" xfId="0" applyFont="1" applyAlignment="1">
      <alignment vertical="center" wrapText="1"/>
    </xf>
    <xf numFmtId="0" fontId="7" fillId="0" borderId="0" xfId="0" applyFont="1" applyAlignment="1">
      <alignment vertical="center" wrapText="1"/>
    </xf>
    <xf numFmtId="49" fontId="3" fillId="2" borderId="1" xfId="1" applyNumberFormat="1" applyFont="1" applyFill="1" applyBorder="1" applyAlignment="1" applyProtection="1">
      <alignment horizontal="center" vertical="center" wrapText="1"/>
      <protection locked="0"/>
    </xf>
    <xf numFmtId="49" fontId="2" fillId="0" borderId="1" xfId="1" applyNumberFormat="1" applyFont="1" applyBorder="1" applyAlignment="1">
      <alignment vertical="top" wrapText="1"/>
    </xf>
    <xf numFmtId="49" fontId="3" fillId="3" borderId="1" xfId="0" applyNumberFormat="1" applyFont="1" applyFill="1" applyBorder="1" applyAlignment="1">
      <alignment horizontal="right" vertical="center" wrapText="1"/>
    </xf>
    <xf numFmtId="49" fontId="6" fillId="0" borderId="0" xfId="0" applyNumberFormat="1" applyFont="1" applyAlignment="1">
      <alignment wrapText="1"/>
    </xf>
    <xf numFmtId="49" fontId="3" fillId="4" borderId="1" xfId="0" applyNumberFormat="1" applyFont="1" applyFill="1" applyBorder="1" applyAlignment="1">
      <alignment horizontal="center" vertical="center"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0" borderId="0" xfId="0" applyFont="1" applyAlignment="1">
      <alignment vertical="center" wrapText="1"/>
    </xf>
    <xf numFmtId="4" fontId="3" fillId="3" borderId="4" xfId="0" applyNumberFormat="1" applyFont="1" applyFill="1" applyBorder="1" applyAlignment="1">
      <alignment horizontal="right" vertical="center" wrapText="1"/>
    </xf>
    <xf numFmtId="0" fontId="3" fillId="2" borderId="1" xfId="1" applyFont="1" applyFill="1" applyBorder="1" applyAlignment="1" applyProtection="1">
      <alignment horizontal="center" vertical="center" wrapText="1"/>
      <protection locked="0"/>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3" borderId="4" xfId="0" applyFont="1" applyFill="1" applyBorder="1" applyAlignment="1">
      <alignment horizontal="right" vertical="center" wrapText="1"/>
    </xf>
    <xf numFmtId="2" fontId="2" fillId="0" borderId="1" xfId="0" applyNumberFormat="1" applyFont="1" applyFill="1" applyBorder="1" applyAlignment="1">
      <alignment horizontal="center" vertical="center" wrapText="1"/>
    </xf>
    <xf numFmtId="2" fontId="3" fillId="4" borderId="1" xfId="0" applyNumberFormat="1" applyFont="1" applyFill="1" applyBorder="1" applyAlignment="1">
      <alignment horizontal="center" vertical="center" wrapText="1"/>
    </xf>
    <xf numFmtId="2" fontId="3" fillId="3" borderId="4" xfId="0" applyNumberFormat="1" applyFont="1" applyFill="1" applyBorder="1" applyAlignment="1">
      <alignment horizontal="right" vertical="center" wrapText="1"/>
    </xf>
    <xf numFmtId="2" fontId="6" fillId="0" borderId="0" xfId="0" applyNumberFormat="1" applyFont="1" applyAlignment="1">
      <alignment wrapText="1"/>
    </xf>
    <xf numFmtId="2" fontId="2" fillId="5" borderId="1" xfId="0" applyNumberFormat="1" applyFont="1" applyFill="1" applyBorder="1" applyAlignment="1">
      <alignment horizontal="center" vertical="center" wrapText="1"/>
    </xf>
    <xf numFmtId="0" fontId="3"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center" vertical="center" wrapText="1"/>
      <protection locked="0"/>
    </xf>
    <xf numFmtId="0" fontId="2" fillId="0" borderId="2" xfId="1" applyFont="1" applyBorder="1" applyAlignment="1" applyProtection="1">
      <alignment horizontal="left" vertical="top" wrapText="1" shrinkToFit="1"/>
      <protection locked="0"/>
    </xf>
    <xf numFmtId="0" fontId="6" fillId="0" borderId="3" xfId="0" applyFont="1" applyBorder="1" applyAlignment="1" applyProtection="1">
      <alignment horizontal="left" vertical="top" wrapText="1" shrinkToFit="1"/>
      <protection locked="0"/>
    </xf>
    <xf numFmtId="0" fontId="6" fillId="0" borderId="4" xfId="0" applyFont="1" applyBorder="1" applyAlignment="1" applyProtection="1">
      <alignment horizontal="left" vertical="top" wrapText="1" shrinkToFit="1"/>
      <protection locked="0"/>
    </xf>
    <xf numFmtId="0" fontId="2" fillId="2" borderId="2" xfId="1" applyFont="1" applyFill="1" applyBorder="1" applyAlignment="1" applyProtection="1">
      <alignment horizontal="left" vertical="center" wrapText="1"/>
      <protection locked="0"/>
    </xf>
    <xf numFmtId="0" fontId="2" fillId="2" borderId="3" xfId="1" applyFont="1" applyFill="1" applyBorder="1" applyAlignment="1" applyProtection="1">
      <alignment horizontal="left" vertical="center" wrapText="1"/>
      <protection locked="0"/>
    </xf>
    <xf numFmtId="0" fontId="0" fillId="0" borderId="3" xfId="0" applyBorder="1" applyAlignment="1">
      <alignment vertical="center" wrapText="1"/>
    </xf>
    <xf numFmtId="0" fontId="0" fillId="0" borderId="4" xfId="0" applyBorder="1" applyAlignment="1">
      <alignment vertical="center" wrapText="1"/>
    </xf>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tabSelected="1" zoomScaleNormal="100" zoomScaleSheetLayoutView="90" workbookViewId="0">
      <selection activeCell="H4" sqref="H4"/>
    </sheetView>
  </sheetViews>
  <sheetFormatPr defaultRowHeight="15.75" x14ac:dyDescent="0.25"/>
  <cols>
    <col min="1" max="1" width="13.5703125" style="13" customWidth="1"/>
    <col min="2" max="2" width="73.85546875" style="5" customWidth="1"/>
    <col min="3" max="3" width="17.28515625" style="5" customWidth="1"/>
    <col min="4" max="4" width="18.42578125" style="5" customWidth="1"/>
    <col min="5" max="5" width="12.5703125" style="26" customWidth="1"/>
    <col min="6" max="6" width="11.7109375" style="5" customWidth="1"/>
    <col min="7" max="16384" width="9.140625" style="5"/>
  </cols>
  <sheetData>
    <row r="1" spans="1:8" x14ac:dyDescent="0.25">
      <c r="A1" s="33" t="s">
        <v>84</v>
      </c>
      <c r="B1" s="34"/>
      <c r="C1" s="35"/>
      <c r="D1" s="35"/>
      <c r="E1" s="35"/>
      <c r="F1" s="36"/>
    </row>
    <row r="2" spans="1:8" ht="32.25" customHeight="1" x14ac:dyDescent="0.25">
      <c r="A2" s="29" t="s">
        <v>85</v>
      </c>
      <c r="B2" s="29"/>
      <c r="C2" s="29"/>
      <c r="D2" s="29"/>
      <c r="E2" s="29"/>
      <c r="F2" s="29"/>
    </row>
    <row r="3" spans="1:8" ht="32.25" customHeight="1" x14ac:dyDescent="0.25">
      <c r="A3" s="29" t="s">
        <v>4</v>
      </c>
      <c r="B3" s="29"/>
      <c r="C3" s="29"/>
      <c r="D3" s="29"/>
      <c r="E3" s="29"/>
      <c r="F3" s="29"/>
    </row>
    <row r="4" spans="1:8" ht="193.5" customHeight="1" x14ac:dyDescent="0.25">
      <c r="A4" s="11" t="s">
        <v>3</v>
      </c>
      <c r="B4" s="30" t="s">
        <v>124</v>
      </c>
      <c r="C4" s="31"/>
      <c r="D4" s="31"/>
      <c r="E4" s="31"/>
      <c r="F4" s="32"/>
      <c r="G4" s="6"/>
      <c r="H4" s="6"/>
    </row>
    <row r="5" spans="1:8" ht="62.25" customHeight="1" x14ac:dyDescent="0.25">
      <c r="A5" s="10" t="s">
        <v>5</v>
      </c>
      <c r="B5" s="4" t="s">
        <v>0</v>
      </c>
      <c r="C5" s="19" t="s">
        <v>1</v>
      </c>
      <c r="D5" s="28" t="s">
        <v>123</v>
      </c>
      <c r="E5" s="2" t="s">
        <v>2</v>
      </c>
      <c r="F5" s="2" t="s">
        <v>9</v>
      </c>
      <c r="G5" s="7"/>
      <c r="H5" s="7"/>
    </row>
    <row r="6" spans="1:8" s="17" customFormat="1" x14ac:dyDescent="0.25">
      <c r="A6" s="14" t="s">
        <v>86</v>
      </c>
      <c r="B6" s="15" t="s">
        <v>81</v>
      </c>
      <c r="C6" s="14" t="s">
        <v>8</v>
      </c>
      <c r="D6" s="14"/>
      <c r="E6" s="24"/>
      <c r="F6" s="16" t="s">
        <v>8</v>
      </c>
    </row>
    <row r="7" spans="1:8" s="8" customFormat="1" x14ac:dyDescent="0.25">
      <c r="A7" s="20" t="s">
        <v>87</v>
      </c>
      <c r="B7" s="21" t="s">
        <v>10</v>
      </c>
      <c r="C7" s="1" t="s">
        <v>11</v>
      </c>
      <c r="D7" s="1">
        <v>600</v>
      </c>
      <c r="E7" s="27"/>
      <c r="F7" s="23">
        <f>D7*E7</f>
        <v>0</v>
      </c>
    </row>
    <row r="8" spans="1:8" s="8" customFormat="1" x14ac:dyDescent="0.25">
      <c r="A8" s="20" t="s">
        <v>88</v>
      </c>
      <c r="B8" s="21" t="s">
        <v>29</v>
      </c>
      <c r="C8" s="1" t="s">
        <v>12</v>
      </c>
      <c r="D8" s="1">
        <v>500</v>
      </c>
      <c r="E8" s="27"/>
      <c r="F8" s="23">
        <f t="shared" ref="F8:F57" si="0">D8*E8</f>
        <v>0</v>
      </c>
    </row>
    <row r="9" spans="1:8" s="8" customFormat="1" x14ac:dyDescent="0.25">
      <c r="A9" s="20" t="s">
        <v>89</v>
      </c>
      <c r="B9" s="21" t="s">
        <v>33</v>
      </c>
      <c r="C9" s="1" t="s">
        <v>11</v>
      </c>
      <c r="D9" s="1">
        <v>200</v>
      </c>
      <c r="E9" s="27"/>
      <c r="F9" s="23">
        <f t="shared" si="0"/>
        <v>0</v>
      </c>
    </row>
    <row r="10" spans="1:8" s="8" customFormat="1" x14ac:dyDescent="0.25">
      <c r="A10" s="20" t="s">
        <v>90</v>
      </c>
      <c r="B10" s="21" t="s">
        <v>78</v>
      </c>
      <c r="C10" s="1" t="s">
        <v>13</v>
      </c>
      <c r="D10" s="1">
        <v>200</v>
      </c>
      <c r="E10" s="27"/>
      <c r="F10" s="23">
        <f t="shared" si="0"/>
        <v>0</v>
      </c>
    </row>
    <row r="11" spans="1:8" s="8" customFormat="1" x14ac:dyDescent="0.25">
      <c r="A11" s="20" t="s">
        <v>91</v>
      </c>
      <c r="B11" s="21" t="s">
        <v>28</v>
      </c>
      <c r="C11" s="1" t="s">
        <v>13</v>
      </c>
      <c r="D11" s="1">
        <v>600</v>
      </c>
      <c r="E11" s="27"/>
      <c r="F11" s="23">
        <f t="shared" si="0"/>
        <v>0</v>
      </c>
    </row>
    <row r="12" spans="1:8" s="8" customFormat="1" x14ac:dyDescent="0.25">
      <c r="A12" s="20" t="s">
        <v>92</v>
      </c>
      <c r="B12" s="21" t="s">
        <v>27</v>
      </c>
      <c r="C12" s="1" t="s">
        <v>13</v>
      </c>
      <c r="D12" s="1">
        <v>600</v>
      </c>
      <c r="E12" s="27"/>
      <c r="F12" s="23">
        <f t="shared" si="0"/>
        <v>0</v>
      </c>
    </row>
    <row r="13" spans="1:8" s="8" customFormat="1" x14ac:dyDescent="0.25">
      <c r="A13" s="20" t="s">
        <v>93</v>
      </c>
      <c r="B13" s="21" t="s">
        <v>32</v>
      </c>
      <c r="C13" s="1" t="s">
        <v>13</v>
      </c>
      <c r="D13" s="1">
        <v>200</v>
      </c>
      <c r="E13" s="27"/>
      <c r="F13" s="23">
        <f t="shared" si="0"/>
        <v>0</v>
      </c>
    </row>
    <row r="14" spans="1:8" s="8" customFormat="1" x14ac:dyDescent="0.25">
      <c r="A14" s="20" t="s">
        <v>94</v>
      </c>
      <c r="B14" s="21" t="s">
        <v>31</v>
      </c>
      <c r="C14" s="1" t="s">
        <v>13</v>
      </c>
      <c r="D14" s="1">
        <v>600</v>
      </c>
      <c r="E14" s="27"/>
      <c r="F14" s="23">
        <f t="shared" si="0"/>
        <v>0</v>
      </c>
    </row>
    <row r="15" spans="1:8" s="8" customFormat="1" x14ac:dyDescent="0.25">
      <c r="A15" s="20" t="s">
        <v>95</v>
      </c>
      <c r="B15" s="21" t="s">
        <v>30</v>
      </c>
      <c r="C15" s="1" t="s">
        <v>13</v>
      </c>
      <c r="D15" s="1">
        <v>10</v>
      </c>
      <c r="E15" s="27"/>
      <c r="F15" s="23">
        <f t="shared" si="0"/>
        <v>0</v>
      </c>
    </row>
    <row r="16" spans="1:8" s="8" customFormat="1" x14ac:dyDescent="0.25">
      <c r="A16" s="20" t="s">
        <v>96</v>
      </c>
      <c r="B16" s="21" t="s">
        <v>14</v>
      </c>
      <c r="C16" s="1" t="s">
        <v>34</v>
      </c>
      <c r="D16" s="1">
        <v>50</v>
      </c>
      <c r="E16" s="27"/>
      <c r="F16" s="23">
        <f t="shared" si="0"/>
        <v>0</v>
      </c>
    </row>
    <row r="17" spans="1:6" s="8" customFormat="1" x14ac:dyDescent="0.25">
      <c r="A17" s="20" t="s">
        <v>97</v>
      </c>
      <c r="B17" s="21" t="s">
        <v>15</v>
      </c>
      <c r="C17" s="1" t="s">
        <v>13</v>
      </c>
      <c r="D17" s="1">
        <v>200</v>
      </c>
      <c r="E17" s="27"/>
      <c r="F17" s="23">
        <f t="shared" si="0"/>
        <v>0</v>
      </c>
    </row>
    <row r="18" spans="1:6" s="8" customFormat="1" x14ac:dyDescent="0.25">
      <c r="A18" s="20" t="s">
        <v>98</v>
      </c>
      <c r="B18" s="21" t="s">
        <v>16</v>
      </c>
      <c r="C18" s="1" t="s">
        <v>13</v>
      </c>
      <c r="D18" s="1">
        <v>500</v>
      </c>
      <c r="E18" s="27"/>
      <c r="F18" s="23">
        <f t="shared" si="0"/>
        <v>0</v>
      </c>
    </row>
    <row r="19" spans="1:6" s="8" customFormat="1" x14ac:dyDescent="0.25">
      <c r="A19" s="20" t="s">
        <v>99</v>
      </c>
      <c r="B19" s="21" t="s">
        <v>17</v>
      </c>
      <c r="C19" s="1" t="s">
        <v>13</v>
      </c>
      <c r="D19" s="1">
        <v>300</v>
      </c>
      <c r="E19" s="27"/>
      <c r="F19" s="23">
        <f t="shared" si="0"/>
        <v>0</v>
      </c>
    </row>
    <row r="20" spans="1:6" s="8" customFormat="1" x14ac:dyDescent="0.25">
      <c r="A20" s="20" t="s">
        <v>100</v>
      </c>
      <c r="B20" s="21" t="s">
        <v>18</v>
      </c>
      <c r="C20" s="1" t="s">
        <v>34</v>
      </c>
      <c r="D20" s="1">
        <v>100</v>
      </c>
      <c r="E20" s="27"/>
      <c r="F20" s="23">
        <f t="shared" si="0"/>
        <v>0</v>
      </c>
    </row>
    <row r="21" spans="1:6" s="8" customFormat="1" x14ac:dyDescent="0.25">
      <c r="A21" s="20" t="s">
        <v>101</v>
      </c>
      <c r="B21" s="21" t="s">
        <v>19</v>
      </c>
      <c r="C21" s="1" t="s">
        <v>13</v>
      </c>
      <c r="D21" s="1">
        <v>2400</v>
      </c>
      <c r="E21" s="27"/>
      <c r="F21" s="23">
        <f t="shared" si="0"/>
        <v>0</v>
      </c>
    </row>
    <row r="22" spans="1:6" s="8" customFormat="1" x14ac:dyDescent="0.25">
      <c r="A22" s="20" t="s">
        <v>102</v>
      </c>
      <c r="B22" s="21" t="s">
        <v>20</v>
      </c>
      <c r="C22" s="1" t="s">
        <v>13</v>
      </c>
      <c r="D22" s="1">
        <v>2400</v>
      </c>
      <c r="E22" s="27"/>
      <c r="F22" s="23">
        <f t="shared" si="0"/>
        <v>0</v>
      </c>
    </row>
    <row r="23" spans="1:6" s="8" customFormat="1" x14ac:dyDescent="0.25">
      <c r="A23" s="20" t="s">
        <v>103</v>
      </c>
      <c r="B23" s="21" t="s">
        <v>35</v>
      </c>
      <c r="C23" s="1" t="s">
        <v>34</v>
      </c>
      <c r="D23" s="1">
        <v>1</v>
      </c>
      <c r="E23" s="27"/>
      <c r="F23" s="23">
        <f t="shared" si="0"/>
        <v>0</v>
      </c>
    </row>
    <row r="24" spans="1:6" s="8" customFormat="1" x14ac:dyDescent="0.25">
      <c r="A24" s="20" t="s">
        <v>104</v>
      </c>
      <c r="B24" s="21" t="s">
        <v>21</v>
      </c>
      <c r="C24" s="1" t="s">
        <v>22</v>
      </c>
      <c r="D24" s="1">
        <v>200</v>
      </c>
      <c r="E24" s="27"/>
      <c r="F24" s="23">
        <f t="shared" si="0"/>
        <v>0</v>
      </c>
    </row>
    <row r="25" spans="1:6" s="8" customFormat="1" x14ac:dyDescent="0.25">
      <c r="A25" s="20" t="s">
        <v>105</v>
      </c>
      <c r="B25" s="21" t="s">
        <v>23</v>
      </c>
      <c r="C25" s="1" t="s">
        <v>12</v>
      </c>
      <c r="D25" s="1">
        <v>200</v>
      </c>
      <c r="E25" s="27"/>
      <c r="F25" s="23">
        <f t="shared" si="0"/>
        <v>0</v>
      </c>
    </row>
    <row r="26" spans="1:6" s="8" customFormat="1" x14ac:dyDescent="0.25">
      <c r="A26" s="20" t="s">
        <v>106</v>
      </c>
      <c r="B26" s="21" t="s">
        <v>24</v>
      </c>
      <c r="C26" s="1" t="s">
        <v>22</v>
      </c>
      <c r="D26" s="1">
        <v>100</v>
      </c>
      <c r="E26" s="27"/>
      <c r="F26" s="23">
        <f t="shared" si="0"/>
        <v>0</v>
      </c>
    </row>
    <row r="27" spans="1:6" s="8" customFormat="1" x14ac:dyDescent="0.25">
      <c r="A27" s="20" t="s">
        <v>107</v>
      </c>
      <c r="B27" s="21" t="s">
        <v>36</v>
      </c>
      <c r="C27" s="1" t="s">
        <v>25</v>
      </c>
      <c r="D27" s="1">
        <v>8</v>
      </c>
      <c r="E27" s="27"/>
      <c r="F27" s="23">
        <f t="shared" si="0"/>
        <v>0</v>
      </c>
    </row>
    <row r="28" spans="1:6" s="8" customFormat="1" x14ac:dyDescent="0.25">
      <c r="A28" s="20" t="s">
        <v>108</v>
      </c>
      <c r="B28" s="21" t="s">
        <v>26</v>
      </c>
      <c r="C28" s="1" t="s">
        <v>25</v>
      </c>
      <c r="D28" s="1">
        <v>40</v>
      </c>
      <c r="E28" s="27"/>
      <c r="F28" s="23">
        <f t="shared" si="0"/>
        <v>0</v>
      </c>
    </row>
    <row r="29" spans="1:6" s="8" customFormat="1" x14ac:dyDescent="0.25">
      <c r="A29" s="20" t="s">
        <v>109</v>
      </c>
      <c r="B29" s="21" t="s">
        <v>37</v>
      </c>
      <c r="C29" s="1" t="s">
        <v>25</v>
      </c>
      <c r="D29" s="1">
        <v>40</v>
      </c>
      <c r="E29" s="27"/>
      <c r="F29" s="23">
        <f t="shared" si="0"/>
        <v>0</v>
      </c>
    </row>
    <row r="30" spans="1:6" s="8" customFormat="1" x14ac:dyDescent="0.25">
      <c r="A30" s="20" t="s">
        <v>110</v>
      </c>
      <c r="B30" s="21" t="s">
        <v>38</v>
      </c>
      <c r="C30" s="1" t="s">
        <v>25</v>
      </c>
      <c r="D30" s="1">
        <v>40</v>
      </c>
      <c r="E30" s="27"/>
      <c r="F30" s="23">
        <f t="shared" si="0"/>
        <v>0</v>
      </c>
    </row>
    <row r="31" spans="1:6" s="8" customFormat="1" x14ac:dyDescent="0.25">
      <c r="A31" s="20" t="s">
        <v>111</v>
      </c>
      <c r="B31" s="21" t="s">
        <v>39</v>
      </c>
      <c r="C31" s="1" t="s">
        <v>7</v>
      </c>
      <c r="D31" s="1">
        <v>50</v>
      </c>
      <c r="E31" s="27"/>
      <c r="F31" s="23">
        <f t="shared" si="0"/>
        <v>0</v>
      </c>
    </row>
    <row r="32" spans="1:6" s="8" customFormat="1" x14ac:dyDescent="0.25">
      <c r="A32" s="20" t="s">
        <v>112</v>
      </c>
      <c r="B32" s="21" t="s">
        <v>42</v>
      </c>
      <c r="C32" s="1" t="s">
        <v>7</v>
      </c>
      <c r="D32" s="1">
        <v>100</v>
      </c>
      <c r="E32" s="27"/>
      <c r="F32" s="23">
        <f t="shared" si="0"/>
        <v>0</v>
      </c>
    </row>
    <row r="33" spans="1:6" s="8" customFormat="1" x14ac:dyDescent="0.25">
      <c r="A33" s="20" t="s">
        <v>113</v>
      </c>
      <c r="B33" s="21" t="s">
        <v>40</v>
      </c>
      <c r="C33" s="1" t="s">
        <v>7</v>
      </c>
      <c r="D33" s="1">
        <v>600</v>
      </c>
      <c r="E33" s="27"/>
      <c r="F33" s="23">
        <f t="shared" si="0"/>
        <v>0</v>
      </c>
    </row>
    <row r="34" spans="1:6" s="8" customFormat="1" x14ac:dyDescent="0.25">
      <c r="A34" s="20" t="s">
        <v>114</v>
      </c>
      <c r="B34" s="21" t="s">
        <v>41</v>
      </c>
      <c r="C34" s="1" t="s">
        <v>7</v>
      </c>
      <c r="D34" s="1">
        <v>100</v>
      </c>
      <c r="E34" s="27"/>
      <c r="F34" s="23">
        <f t="shared" si="0"/>
        <v>0</v>
      </c>
    </row>
    <row r="35" spans="1:6" s="17" customFormat="1" x14ac:dyDescent="0.25">
      <c r="A35" s="14" t="s">
        <v>43</v>
      </c>
      <c r="B35" s="15" t="s">
        <v>82</v>
      </c>
      <c r="C35" s="14" t="s">
        <v>8</v>
      </c>
      <c r="D35" s="14"/>
      <c r="E35" s="24"/>
      <c r="F35" s="16" t="s">
        <v>8</v>
      </c>
    </row>
    <row r="36" spans="1:6" s="8" customFormat="1" x14ac:dyDescent="0.25">
      <c r="A36" s="20" t="s">
        <v>48</v>
      </c>
      <c r="B36" s="21" t="s">
        <v>83</v>
      </c>
      <c r="C36" s="1" t="s">
        <v>13</v>
      </c>
      <c r="D36" s="1">
        <v>200</v>
      </c>
      <c r="E36" s="27"/>
      <c r="F36" s="23">
        <f t="shared" si="0"/>
        <v>0</v>
      </c>
    </row>
    <row r="37" spans="1:6" s="8" customFormat="1" x14ac:dyDescent="0.25">
      <c r="A37" s="20" t="s">
        <v>49</v>
      </c>
      <c r="B37" s="21" t="s">
        <v>57</v>
      </c>
      <c r="C37" s="1" t="s">
        <v>13</v>
      </c>
      <c r="D37" s="1">
        <v>30</v>
      </c>
      <c r="E37" s="27"/>
      <c r="F37" s="23">
        <f t="shared" si="0"/>
        <v>0</v>
      </c>
    </row>
    <row r="38" spans="1:6" s="8" customFormat="1" x14ac:dyDescent="0.25">
      <c r="A38" s="20" t="s">
        <v>50</v>
      </c>
      <c r="B38" s="21" t="s">
        <v>56</v>
      </c>
      <c r="C38" s="1" t="s">
        <v>13</v>
      </c>
      <c r="D38" s="1">
        <v>50</v>
      </c>
      <c r="E38" s="27"/>
      <c r="F38" s="23">
        <f t="shared" si="0"/>
        <v>0</v>
      </c>
    </row>
    <row r="39" spans="1:6" s="8" customFormat="1" x14ac:dyDescent="0.25">
      <c r="A39" s="20" t="s">
        <v>51</v>
      </c>
      <c r="B39" s="21" t="s">
        <v>58</v>
      </c>
      <c r="C39" s="1" t="s">
        <v>13</v>
      </c>
      <c r="D39" s="1">
        <v>30</v>
      </c>
      <c r="E39" s="27"/>
      <c r="F39" s="23">
        <f t="shared" si="0"/>
        <v>0</v>
      </c>
    </row>
    <row r="40" spans="1:6" s="8" customFormat="1" x14ac:dyDescent="0.25">
      <c r="A40" s="20" t="s">
        <v>52</v>
      </c>
      <c r="B40" s="21" t="s">
        <v>59</v>
      </c>
      <c r="C40" s="1" t="s">
        <v>25</v>
      </c>
      <c r="D40" s="1">
        <v>40</v>
      </c>
      <c r="E40" s="27"/>
      <c r="F40" s="23">
        <f t="shared" si="0"/>
        <v>0</v>
      </c>
    </row>
    <row r="41" spans="1:6" s="8" customFormat="1" x14ac:dyDescent="0.25">
      <c r="A41" s="20" t="s">
        <v>53</v>
      </c>
      <c r="B41" s="21" t="s">
        <v>46</v>
      </c>
      <c r="C41" s="1" t="s">
        <v>25</v>
      </c>
      <c r="D41" s="1">
        <v>40</v>
      </c>
      <c r="E41" s="27"/>
      <c r="F41" s="23">
        <f t="shared" si="0"/>
        <v>0</v>
      </c>
    </row>
    <row r="42" spans="1:6" s="8" customFormat="1" x14ac:dyDescent="0.25">
      <c r="A42" s="20" t="s">
        <v>54</v>
      </c>
      <c r="B42" s="21" t="s">
        <v>45</v>
      </c>
      <c r="C42" s="1" t="s">
        <v>25</v>
      </c>
      <c r="D42" s="1">
        <v>40</v>
      </c>
      <c r="E42" s="27"/>
      <c r="F42" s="23">
        <f t="shared" si="0"/>
        <v>0</v>
      </c>
    </row>
    <row r="43" spans="1:6" s="8" customFormat="1" x14ac:dyDescent="0.25">
      <c r="A43" s="20" t="s">
        <v>55</v>
      </c>
      <c r="B43" s="21" t="s">
        <v>47</v>
      </c>
      <c r="C43" s="1" t="s">
        <v>44</v>
      </c>
      <c r="D43" s="1">
        <v>50</v>
      </c>
      <c r="E43" s="27"/>
      <c r="F43" s="23">
        <f t="shared" si="0"/>
        <v>0</v>
      </c>
    </row>
    <row r="44" spans="1:6" s="17" customFormat="1" x14ac:dyDescent="0.25">
      <c r="A44" s="14" t="s">
        <v>60</v>
      </c>
      <c r="B44" s="15" t="s">
        <v>63</v>
      </c>
      <c r="C44" s="14" t="s">
        <v>8</v>
      </c>
      <c r="D44" s="14"/>
      <c r="E44" s="24"/>
      <c r="F44" s="16" t="s">
        <v>8</v>
      </c>
    </row>
    <row r="45" spans="1:6" s="8" customFormat="1" x14ac:dyDescent="0.25">
      <c r="A45" s="20" t="s">
        <v>61</v>
      </c>
      <c r="B45" s="21" t="s">
        <v>64</v>
      </c>
      <c r="C45" s="1" t="s">
        <v>25</v>
      </c>
      <c r="D45" s="1">
        <v>40</v>
      </c>
      <c r="E45" s="27"/>
      <c r="F45" s="23">
        <f t="shared" si="0"/>
        <v>0</v>
      </c>
    </row>
    <row r="46" spans="1:6" s="8" customFormat="1" x14ac:dyDescent="0.25">
      <c r="A46" s="20" t="s">
        <v>62</v>
      </c>
      <c r="B46" s="21" t="s">
        <v>65</v>
      </c>
      <c r="C46" s="1" t="s">
        <v>25</v>
      </c>
      <c r="D46" s="1">
        <v>40</v>
      </c>
      <c r="E46" s="27"/>
      <c r="F46" s="23">
        <f t="shared" si="0"/>
        <v>0</v>
      </c>
    </row>
    <row r="47" spans="1:6" s="17" customFormat="1" x14ac:dyDescent="0.25">
      <c r="A47" s="14" t="s">
        <v>67</v>
      </c>
      <c r="B47" s="15" t="s">
        <v>66</v>
      </c>
      <c r="C47" s="14" t="s">
        <v>8</v>
      </c>
      <c r="D47" s="14"/>
      <c r="E47" s="24"/>
      <c r="F47" s="16" t="s">
        <v>8</v>
      </c>
    </row>
    <row r="48" spans="1:6" s="8" customFormat="1" x14ac:dyDescent="0.25">
      <c r="A48" s="20" t="s">
        <v>76</v>
      </c>
      <c r="B48" s="21" t="s">
        <v>68</v>
      </c>
      <c r="C48" s="1" t="s">
        <v>12</v>
      </c>
      <c r="D48" s="1">
        <v>50</v>
      </c>
      <c r="E48" s="27"/>
      <c r="F48" s="23">
        <f t="shared" si="0"/>
        <v>0</v>
      </c>
    </row>
    <row r="49" spans="1:7" s="8" customFormat="1" x14ac:dyDescent="0.25">
      <c r="A49" s="20" t="s">
        <v>77</v>
      </c>
      <c r="B49" s="21" t="s">
        <v>69</v>
      </c>
      <c r="C49" s="1" t="s">
        <v>11</v>
      </c>
      <c r="D49" s="1">
        <v>50</v>
      </c>
      <c r="E49" s="27"/>
      <c r="F49" s="23">
        <f t="shared" si="0"/>
        <v>0</v>
      </c>
    </row>
    <row r="50" spans="1:7" s="8" customFormat="1" x14ac:dyDescent="0.25">
      <c r="A50" s="20" t="s">
        <v>115</v>
      </c>
      <c r="B50" s="21" t="s">
        <v>70</v>
      </c>
      <c r="C50" s="1" t="s">
        <v>11</v>
      </c>
      <c r="D50" s="1">
        <v>50</v>
      </c>
      <c r="E50" s="27"/>
      <c r="F50" s="23">
        <f t="shared" si="0"/>
        <v>0</v>
      </c>
    </row>
    <row r="51" spans="1:7" s="8" customFormat="1" x14ac:dyDescent="0.25">
      <c r="A51" s="20" t="s">
        <v>116</v>
      </c>
      <c r="B51" s="21" t="s">
        <v>71</v>
      </c>
      <c r="C51" s="1" t="s">
        <v>11</v>
      </c>
      <c r="D51" s="1">
        <v>50</v>
      </c>
      <c r="E51" s="27"/>
      <c r="F51" s="23">
        <f t="shared" si="0"/>
        <v>0</v>
      </c>
    </row>
    <row r="52" spans="1:7" s="8" customFormat="1" x14ac:dyDescent="0.25">
      <c r="A52" s="20" t="s">
        <v>117</v>
      </c>
      <c r="B52" s="21" t="s">
        <v>79</v>
      </c>
      <c r="C52" s="1" t="s">
        <v>12</v>
      </c>
      <c r="D52" s="1">
        <v>50</v>
      </c>
      <c r="E52" s="27"/>
      <c r="F52" s="23">
        <f t="shared" si="0"/>
        <v>0</v>
      </c>
    </row>
    <row r="53" spans="1:7" s="8" customFormat="1" x14ac:dyDescent="0.25">
      <c r="A53" s="20" t="s">
        <v>118</v>
      </c>
      <c r="B53" s="21" t="s">
        <v>72</v>
      </c>
      <c r="C53" s="1" t="s">
        <v>11</v>
      </c>
      <c r="D53" s="1">
        <v>50</v>
      </c>
      <c r="E53" s="27"/>
      <c r="F53" s="23">
        <f t="shared" si="0"/>
        <v>0</v>
      </c>
    </row>
    <row r="54" spans="1:7" s="8" customFormat="1" x14ac:dyDescent="0.25">
      <c r="A54" s="20" t="s">
        <v>119</v>
      </c>
      <c r="B54" s="21" t="s">
        <v>73</v>
      </c>
      <c r="C54" s="1" t="s">
        <v>11</v>
      </c>
      <c r="D54" s="1">
        <v>50</v>
      </c>
      <c r="E54" s="27"/>
      <c r="F54" s="23">
        <f t="shared" si="0"/>
        <v>0</v>
      </c>
    </row>
    <row r="55" spans="1:7" s="8" customFormat="1" x14ac:dyDescent="0.25">
      <c r="A55" s="20" t="s">
        <v>120</v>
      </c>
      <c r="B55" s="21" t="s">
        <v>74</v>
      </c>
      <c r="C55" s="1" t="s">
        <v>11</v>
      </c>
      <c r="D55" s="1">
        <v>50</v>
      </c>
      <c r="E55" s="27"/>
      <c r="F55" s="23">
        <f t="shared" si="0"/>
        <v>0</v>
      </c>
    </row>
    <row r="56" spans="1:7" s="8" customFormat="1" x14ac:dyDescent="0.25">
      <c r="A56" s="20" t="s">
        <v>121</v>
      </c>
      <c r="B56" s="21" t="s">
        <v>80</v>
      </c>
      <c r="C56" s="1" t="s">
        <v>22</v>
      </c>
      <c r="D56" s="1">
        <v>50</v>
      </c>
      <c r="E56" s="27"/>
      <c r="F56" s="23">
        <f t="shared" si="0"/>
        <v>0</v>
      </c>
    </row>
    <row r="57" spans="1:7" s="8" customFormat="1" x14ac:dyDescent="0.25">
      <c r="A57" s="20" t="s">
        <v>122</v>
      </c>
      <c r="B57" s="21" t="s">
        <v>75</v>
      </c>
      <c r="C57" s="1" t="s">
        <v>12</v>
      </c>
      <c r="D57" s="1">
        <v>50</v>
      </c>
      <c r="E57" s="27"/>
      <c r="F57" s="23">
        <f t="shared" si="0"/>
        <v>0</v>
      </c>
    </row>
    <row r="58" spans="1:7" s="8" customFormat="1" x14ac:dyDescent="0.25">
      <c r="A58" s="12"/>
      <c r="B58" s="3" t="s">
        <v>6</v>
      </c>
      <c r="C58" s="3"/>
      <c r="D58" s="22"/>
      <c r="E58" s="25"/>
      <c r="F58" s="18">
        <f>SUM(F6:F57)</f>
        <v>0</v>
      </c>
      <c r="G58" s="9"/>
    </row>
  </sheetData>
  <mergeCells count="4">
    <mergeCell ref="A2:F2"/>
    <mergeCell ref="A3:F3"/>
    <mergeCell ref="B4:F4"/>
    <mergeCell ref="A1:F1"/>
  </mergeCells>
  <pageMargins left="0.73621937882764654" right="0" top="0.74803040244969377" bottom="0.74803040244969377" header="0.31496062992125984" footer="0.31496062992125984"/>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R0</vt:lpstr>
      <vt:lpstr>'BoQ R0'!Print_Area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Vasil Dobrev</cp:lastModifiedBy>
  <cp:lastPrinted>2016-07-08T07:10:52Z</cp:lastPrinted>
  <dcterms:created xsi:type="dcterms:W3CDTF">2015-06-03T07:11:07Z</dcterms:created>
  <dcterms:modified xsi:type="dcterms:W3CDTF">2016-07-08T07:11:00Z</dcterms:modified>
</cp:coreProperties>
</file>