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8595" windowHeight="3930"/>
  </bookViews>
  <sheets>
    <sheet name="BoQ R0" sheetId="1" r:id="rId1"/>
  </sheets>
  <definedNames>
    <definedName name="_xlnm.Print_Area" localSheetId="0">'BoQ R0'!$A$1:$H$15</definedName>
  </definedNames>
  <calcPr calcId="145621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6" i="1"/>
  <c r="F15" i="1" l="1"/>
</calcChain>
</file>

<file path=xl/sharedStrings.xml><?xml version="1.0" encoding="utf-8"?>
<sst xmlns="http://schemas.openxmlformats.org/spreadsheetml/2006/main" count="61" uniqueCount="53">
  <si>
    <t>Мерна единица</t>
  </si>
  <si>
    <t>Количество</t>
  </si>
  <si>
    <t>Ед.цена   BGN</t>
  </si>
  <si>
    <t>.</t>
  </si>
  <si>
    <r>
      <t xml:space="preserve">  </t>
    </r>
    <r>
      <rPr>
        <b/>
        <sz val="12"/>
        <color theme="3"/>
        <rFont val="Times New Roman"/>
        <family val="1"/>
        <charset val="204"/>
      </rPr>
      <t>ОБЩО</t>
    </r>
    <r>
      <rPr>
        <b/>
        <sz val="12"/>
        <rFont val="Times New Roman"/>
        <family val="1"/>
        <charset val="204"/>
      </rPr>
      <t>:</t>
    </r>
  </si>
  <si>
    <t xml:space="preserve">Забележки: </t>
  </si>
  <si>
    <t>Стойност BGN</t>
  </si>
  <si>
    <t>КОЛИЧЕСТВЕНА СМЕТКА</t>
  </si>
  <si>
    <t>Приложение 1</t>
  </si>
  <si>
    <t>№</t>
  </si>
  <si>
    <t>Материален № - AES</t>
  </si>
  <si>
    <t>брой</t>
  </si>
  <si>
    <t>2</t>
  </si>
  <si>
    <t>Чертеж №</t>
  </si>
  <si>
    <t>10.316.720</t>
  </si>
  <si>
    <t>1</t>
  </si>
  <si>
    <t>3</t>
  </si>
  <si>
    <t>4</t>
  </si>
  <si>
    <t>5</t>
  </si>
  <si>
    <t>6</t>
  </si>
  <si>
    <t>7</t>
  </si>
  <si>
    <t>8</t>
  </si>
  <si>
    <t>9</t>
  </si>
  <si>
    <r>
      <t xml:space="preserve">Чук
</t>
    </r>
    <r>
      <rPr>
        <sz val="12"/>
        <color theme="3"/>
        <rFont val="Times New Roman"/>
        <family val="1"/>
        <charset val="204"/>
      </rPr>
      <t>Hammer</t>
    </r>
  </si>
  <si>
    <t>10.316.721</t>
  </si>
  <si>
    <t>10.316.722</t>
  </si>
  <si>
    <r>
      <t xml:space="preserve">Ударна пластина 
</t>
    </r>
    <r>
      <rPr>
        <sz val="12"/>
        <color theme="3"/>
        <rFont val="Times New Roman"/>
        <family val="1"/>
        <charset val="204"/>
      </rPr>
      <t>Impact bar</t>
    </r>
  </si>
  <si>
    <t>10.316.723</t>
  </si>
  <si>
    <t xml:space="preserve">1. Доставките на резервните части за варовикови дробилки ще се извършат на един или два етапа през година, в зависимост от необходимостта, въз основа на предварителна заявка от страна на Възложителя. 
2. Транспортните разходи до склада на Възложителя са за сметка на Изпълнителя. </t>
  </si>
  <si>
    <t>10.316.724</t>
  </si>
  <si>
    <t>10.317.474</t>
  </si>
  <si>
    <t>10.317.475</t>
  </si>
  <si>
    <t>10.317.479</t>
  </si>
  <si>
    <t>10.346.162</t>
  </si>
  <si>
    <r>
      <t xml:space="preserve">Пета
</t>
    </r>
    <r>
      <rPr>
        <sz val="12"/>
        <color theme="3"/>
        <rFont val="Times New Roman"/>
        <family val="1"/>
        <charset val="204"/>
      </rPr>
      <t>Heel</t>
    </r>
  </si>
  <si>
    <r>
      <t xml:space="preserve">Дистанционираща пластина 
</t>
    </r>
    <r>
      <rPr>
        <sz val="12"/>
        <color theme="3"/>
        <rFont val="Times New Roman"/>
        <family val="1"/>
        <charset val="204"/>
      </rPr>
      <t>Spacer bar</t>
    </r>
  </si>
  <si>
    <r>
      <t xml:space="preserve">Елемент на решетка
</t>
    </r>
    <r>
      <rPr>
        <sz val="12"/>
        <color theme="3"/>
        <rFont val="Times New Roman"/>
        <family val="1"/>
        <charset val="204"/>
      </rPr>
      <t>Bar of grid</t>
    </r>
  </si>
  <si>
    <r>
      <t xml:space="preserve">Опорен прът със скрепителни елементи, Арт. № 4513640002
</t>
    </r>
    <r>
      <rPr>
        <sz val="12"/>
        <color theme="3"/>
        <rFont val="Times New Roman"/>
        <family val="1"/>
        <charset val="204"/>
      </rPr>
      <t xml:space="preserve">SUPPORTING RING WITH SCREWS, Part. </t>
    </r>
    <r>
      <rPr>
        <sz val="12"/>
        <color theme="3"/>
        <rFont val="Times New Roman"/>
        <family val="1"/>
      </rPr>
      <t>№</t>
    </r>
    <r>
      <rPr>
        <sz val="10.8"/>
        <color theme="3"/>
        <rFont val="Times New Roman"/>
        <family val="1"/>
        <charset val="204"/>
      </rPr>
      <t xml:space="preserve"> </t>
    </r>
    <r>
      <rPr>
        <sz val="12"/>
        <color theme="3"/>
        <rFont val="Times New Roman"/>
        <family val="1"/>
        <charset val="204"/>
      </rPr>
      <t>4513640002</t>
    </r>
  </si>
  <si>
    <r>
      <t xml:space="preserve">Долен плосък елемент, Арт. № 451364000
</t>
    </r>
    <r>
      <rPr>
        <sz val="12"/>
        <color theme="3"/>
        <rFont val="Times New Roman"/>
        <family val="1"/>
        <charset val="204"/>
      </rPr>
      <t>INFERIOR FLAT BAR, Part. № 451364000</t>
    </r>
  </si>
  <si>
    <r>
      <t xml:space="preserve">Дистанционер, Арт. № 4513639010
</t>
    </r>
    <r>
      <rPr>
        <sz val="12"/>
        <color theme="3"/>
        <rFont val="Times New Roman"/>
        <family val="1"/>
        <charset val="204"/>
      </rPr>
      <t>SPACER, Part. № 4513639010</t>
    </r>
  </si>
  <si>
    <r>
      <t xml:space="preserve">Ос на чук
</t>
    </r>
    <r>
      <rPr>
        <sz val="12"/>
        <color theme="3"/>
        <rFont val="Times New Roman"/>
        <family val="1"/>
        <charset val="204"/>
      </rPr>
      <t>Hammer shaft</t>
    </r>
  </si>
  <si>
    <t>Доставка на резервни метални елементи за варовикови дробилки</t>
  </si>
  <si>
    <t>Документ №  ME1-MH-TRM-0052-А1</t>
  </si>
  <si>
    <r>
      <t xml:space="preserve">Описание
</t>
    </r>
    <r>
      <rPr>
        <b/>
        <sz val="12"/>
        <color theme="3"/>
        <rFont val="Times New Roman"/>
        <family val="1"/>
        <charset val="204"/>
      </rPr>
      <t>Description</t>
    </r>
  </si>
  <si>
    <t>ME1-MH-DRW-09-HTJ-ME-0952-1</t>
  </si>
  <si>
    <t>ME1-MH-DRW-09-HTJ-ME-0952-2</t>
  </si>
  <si>
    <t>ME1-MH-DRW-09-HTJ-ME-0952-3</t>
  </si>
  <si>
    <t>ME1-MH-DRW-09-HTJ-ME-0952-4</t>
  </si>
  <si>
    <t>ME1-MH-DRW-09-HTJ-ME-0952-5</t>
  </si>
  <si>
    <t>ME1-MH-DRW-09-HTJ-ME-0952-6</t>
  </si>
  <si>
    <t>ME1-MH-DRW-09-HTJ-ME-0952-7</t>
  </si>
  <si>
    <t>ME1-MH-DRW-09-HTJ-ME-0952-8</t>
  </si>
  <si>
    <t>ME1-MH-DRW-09-HTJ-ME-0952-9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</si>
</sst>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2"/>
      <color theme="3"/>
      <name val="Times New Roman"/>
      <family val="1"/>
    </font>
    <font>
      <sz val="10.8"/>
      <color theme="3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right" vertical="center" wrapText="1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wrapText="1"/>
    </xf>
    <xf numFmtId="0" fontId="2" fillId="0" borderId="0" xfId="1" applyFont="1" applyAlignment="1">
      <alignment wrapText="1"/>
    </xf>
    <xf numFmtId="0" fontId="3" fillId="0" borderId="0" xfId="1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9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wrapText="1"/>
    </xf>
    <xf numFmtId="49" fontId="2" fillId="0" borderId="1" xfId="1" applyNumberFormat="1" applyFont="1" applyBorder="1" applyAlignment="1">
      <alignment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wrapText="1"/>
    </xf>
    <xf numFmtId="4" fontId="3" fillId="3" borderId="2" xfId="0" applyNumberFormat="1" applyFont="1" applyFill="1" applyBorder="1" applyAlignment="1">
      <alignment horizontal="right" vertical="center" wrapText="1"/>
    </xf>
    <xf numFmtId="4" fontId="3" fillId="3" borderId="3" xfId="0" applyNumberFormat="1" applyFont="1" applyFill="1" applyBorder="1" applyAlignment="1">
      <alignment horizontal="right" vertical="center" wrapText="1"/>
    </xf>
    <xf numFmtId="4" fontId="3" fillId="3" borderId="4" xfId="0" applyNumberFormat="1" applyFont="1" applyFill="1" applyBorder="1" applyAlignment="1">
      <alignment horizontal="right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right" vertical="center" wrapText="1"/>
      <protection locked="0"/>
    </xf>
    <xf numFmtId="0" fontId="2" fillId="2" borderId="4" xfId="1" applyFont="1" applyFill="1" applyBorder="1" applyAlignment="1" applyProtection="1">
      <alignment horizontal="right" vertical="center" wrapText="1"/>
      <protection locked="0"/>
    </xf>
    <xf numFmtId="0" fontId="2" fillId="2" borderId="2" xfId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left" vertical="center" wrapText="1"/>
      <protection locked="0"/>
    </xf>
    <xf numFmtId="0" fontId="2" fillId="0" borderId="2" xfId="1" applyFont="1" applyBorder="1" applyAlignment="1" applyProtection="1">
      <alignment horizontal="left" vertical="top" wrapText="1" shrinkToFit="1"/>
      <protection locked="0"/>
    </xf>
    <xf numFmtId="0" fontId="2" fillId="0" borderId="3" xfId="1" applyFont="1" applyBorder="1" applyAlignment="1" applyProtection="1">
      <alignment horizontal="left" vertical="top" wrapText="1" shrinkToFit="1"/>
      <protection locked="0"/>
    </xf>
    <xf numFmtId="0" fontId="6" fillId="0" borderId="3" xfId="0" applyFont="1" applyBorder="1" applyAlignment="1" applyProtection="1">
      <alignment horizontal="left" vertical="top" wrapText="1" shrinkToFit="1"/>
      <protection locked="0"/>
    </xf>
    <xf numFmtId="0" fontId="6" fillId="0" borderId="4" xfId="0" applyFont="1" applyBorder="1" applyAlignment="1" applyProtection="1">
      <alignment horizontal="left" vertical="top" wrapText="1" shrinkToFit="1"/>
      <protection locked="0"/>
    </xf>
    <xf numFmtId="49" fontId="11" fillId="0" borderId="1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view="pageBreakPreview" zoomScale="90" zoomScaleNormal="130" zoomScaleSheetLayoutView="90" workbookViewId="0">
      <selection activeCell="B14" sqref="B14"/>
    </sheetView>
  </sheetViews>
  <sheetFormatPr defaultRowHeight="15.75" x14ac:dyDescent="0.25"/>
  <cols>
    <col min="1" max="1" width="11.42578125" style="22" customWidth="1"/>
    <col min="2" max="2" width="57.42578125" style="7" customWidth="1"/>
    <col min="3" max="3" width="17.140625" style="19" customWidth="1"/>
    <col min="4" max="4" width="13.42578125" style="14" customWidth="1"/>
    <col min="5" max="5" width="9.85546875" style="7" customWidth="1"/>
    <col min="6" max="6" width="13.28515625" style="7" customWidth="1"/>
    <col min="7" max="7" width="11.85546875" style="7" customWidth="1"/>
    <col min="8" max="8" width="12.7109375" style="7" customWidth="1"/>
    <col min="9" max="16384" width="9.140625" style="7"/>
  </cols>
  <sheetData>
    <row r="1" spans="1:10" x14ac:dyDescent="0.25">
      <c r="A1" s="29" t="s">
        <v>8</v>
      </c>
      <c r="B1" s="30"/>
      <c r="C1" s="15"/>
      <c r="D1" s="5"/>
      <c r="E1" s="27" t="s">
        <v>42</v>
      </c>
      <c r="F1" s="27"/>
      <c r="G1" s="27"/>
      <c r="H1" s="28"/>
    </row>
    <row r="2" spans="1:10" ht="32.25" customHeight="1" x14ac:dyDescent="0.25">
      <c r="A2" s="26" t="s">
        <v>41</v>
      </c>
      <c r="B2" s="26"/>
      <c r="C2" s="26"/>
      <c r="D2" s="26"/>
      <c r="E2" s="26"/>
      <c r="F2" s="26"/>
      <c r="G2" s="26"/>
      <c r="H2" s="26"/>
    </row>
    <row r="3" spans="1:10" ht="32.25" customHeight="1" x14ac:dyDescent="0.25">
      <c r="A3" s="26" t="s">
        <v>7</v>
      </c>
      <c r="B3" s="26"/>
      <c r="C3" s="26"/>
      <c r="D3" s="26"/>
      <c r="E3" s="26"/>
      <c r="F3" s="26"/>
      <c r="G3" s="26"/>
      <c r="H3" s="26"/>
    </row>
    <row r="4" spans="1:10" ht="52.5" customHeight="1" x14ac:dyDescent="0.25">
      <c r="A4" s="20" t="s">
        <v>5</v>
      </c>
      <c r="B4" s="31" t="s">
        <v>28</v>
      </c>
      <c r="C4" s="32"/>
      <c r="D4" s="32"/>
      <c r="E4" s="33"/>
      <c r="F4" s="33"/>
      <c r="G4" s="33"/>
      <c r="H4" s="34"/>
      <c r="I4" s="8"/>
      <c r="J4" s="8"/>
    </row>
    <row r="5" spans="1:10" ht="31.5" x14ac:dyDescent="0.25">
      <c r="A5" s="16" t="s">
        <v>9</v>
      </c>
      <c r="B5" s="6" t="s">
        <v>43</v>
      </c>
      <c r="C5" s="16" t="s">
        <v>13</v>
      </c>
      <c r="D5" s="6" t="s">
        <v>10</v>
      </c>
      <c r="E5" s="6" t="s">
        <v>0</v>
      </c>
      <c r="F5" s="6" t="s">
        <v>1</v>
      </c>
      <c r="G5" s="3" t="s">
        <v>2</v>
      </c>
      <c r="H5" s="3" t="s">
        <v>6</v>
      </c>
      <c r="I5" s="9"/>
      <c r="J5" s="9"/>
    </row>
    <row r="6" spans="1:10" s="10" customFormat="1" ht="45.75" customHeight="1" x14ac:dyDescent="0.25">
      <c r="A6" s="17" t="s">
        <v>15</v>
      </c>
      <c r="B6" s="1" t="s">
        <v>23</v>
      </c>
      <c r="C6" s="35" t="s">
        <v>44</v>
      </c>
      <c r="D6" s="2" t="s">
        <v>14</v>
      </c>
      <c r="E6" s="2" t="s">
        <v>11</v>
      </c>
      <c r="F6" s="2">
        <v>50</v>
      </c>
      <c r="G6" s="2"/>
      <c r="H6" s="11">
        <f>F6*G6</f>
        <v>0</v>
      </c>
    </row>
    <row r="7" spans="1:10" s="10" customFormat="1" ht="45.75" customHeight="1" x14ac:dyDescent="0.25">
      <c r="A7" s="17" t="s">
        <v>12</v>
      </c>
      <c r="B7" s="1" t="s">
        <v>40</v>
      </c>
      <c r="C7" s="35" t="s">
        <v>45</v>
      </c>
      <c r="D7" s="2" t="s">
        <v>24</v>
      </c>
      <c r="E7" s="2" t="s">
        <v>11</v>
      </c>
      <c r="F7" s="2">
        <v>20</v>
      </c>
      <c r="G7" s="2"/>
      <c r="H7" s="11">
        <f t="shared" ref="H7:H14" si="0">F7*G7</f>
        <v>0</v>
      </c>
    </row>
    <row r="8" spans="1:10" s="10" customFormat="1" ht="45.75" customHeight="1" x14ac:dyDescent="0.25">
      <c r="A8" s="17" t="s">
        <v>16</v>
      </c>
      <c r="B8" s="1" t="s">
        <v>26</v>
      </c>
      <c r="C8" s="35" t="s">
        <v>46</v>
      </c>
      <c r="D8" s="2" t="s">
        <v>25</v>
      </c>
      <c r="E8" s="2" t="s">
        <v>11</v>
      </c>
      <c r="F8" s="2">
        <v>30</v>
      </c>
      <c r="G8" s="2"/>
      <c r="H8" s="11">
        <f t="shared" si="0"/>
        <v>0</v>
      </c>
    </row>
    <row r="9" spans="1:10" s="10" customFormat="1" ht="45.75" customHeight="1" x14ac:dyDescent="0.25">
      <c r="A9" s="17" t="s">
        <v>17</v>
      </c>
      <c r="B9" s="1" t="s">
        <v>35</v>
      </c>
      <c r="C9" s="35" t="s">
        <v>47</v>
      </c>
      <c r="D9" s="2" t="s">
        <v>27</v>
      </c>
      <c r="E9" s="2" t="s">
        <v>11</v>
      </c>
      <c r="F9" s="2">
        <v>20</v>
      </c>
      <c r="G9" s="2"/>
      <c r="H9" s="11">
        <f t="shared" si="0"/>
        <v>0</v>
      </c>
    </row>
    <row r="10" spans="1:10" s="10" customFormat="1" ht="45.75" customHeight="1" x14ac:dyDescent="0.25">
      <c r="A10" s="17" t="s">
        <v>18</v>
      </c>
      <c r="B10" s="1" t="s">
        <v>36</v>
      </c>
      <c r="C10" s="35" t="s">
        <v>48</v>
      </c>
      <c r="D10" s="2" t="s">
        <v>29</v>
      </c>
      <c r="E10" s="2" t="s">
        <v>11</v>
      </c>
      <c r="F10" s="2">
        <v>30</v>
      </c>
      <c r="G10" s="2"/>
      <c r="H10" s="11">
        <f t="shared" si="0"/>
        <v>0</v>
      </c>
    </row>
    <row r="11" spans="1:10" s="10" customFormat="1" ht="45.75" customHeight="1" x14ac:dyDescent="0.25">
      <c r="A11" s="17" t="s">
        <v>19</v>
      </c>
      <c r="B11" s="1" t="s">
        <v>37</v>
      </c>
      <c r="C11" s="35" t="s">
        <v>49</v>
      </c>
      <c r="D11" s="2" t="s">
        <v>30</v>
      </c>
      <c r="E11" s="2" t="s">
        <v>11</v>
      </c>
      <c r="F11" s="2">
        <v>10</v>
      </c>
      <c r="G11" s="2"/>
      <c r="H11" s="11">
        <f t="shared" si="0"/>
        <v>0</v>
      </c>
    </row>
    <row r="12" spans="1:10" s="10" customFormat="1" ht="45.75" customHeight="1" x14ac:dyDescent="0.25">
      <c r="A12" s="17" t="s">
        <v>20</v>
      </c>
      <c r="B12" s="1" t="s">
        <v>38</v>
      </c>
      <c r="C12" s="35" t="s">
        <v>50</v>
      </c>
      <c r="D12" s="2" t="s">
        <v>31</v>
      </c>
      <c r="E12" s="2" t="s">
        <v>11</v>
      </c>
      <c r="F12" s="2">
        <v>10</v>
      </c>
      <c r="G12" s="2"/>
      <c r="H12" s="11">
        <f t="shared" si="0"/>
        <v>0</v>
      </c>
    </row>
    <row r="13" spans="1:10" s="10" customFormat="1" ht="45.75" customHeight="1" x14ac:dyDescent="0.25">
      <c r="A13" s="17" t="s">
        <v>21</v>
      </c>
      <c r="B13" s="1" t="s">
        <v>39</v>
      </c>
      <c r="C13" s="35" t="s">
        <v>51</v>
      </c>
      <c r="D13" s="2" t="s">
        <v>32</v>
      </c>
      <c r="E13" s="2" t="s">
        <v>11</v>
      </c>
      <c r="F13" s="2">
        <v>50</v>
      </c>
      <c r="G13" s="2"/>
      <c r="H13" s="11">
        <f t="shared" si="0"/>
        <v>0</v>
      </c>
    </row>
    <row r="14" spans="1:10" s="10" customFormat="1" ht="45.75" customHeight="1" x14ac:dyDescent="0.25">
      <c r="A14" s="17" t="s">
        <v>22</v>
      </c>
      <c r="B14" s="1" t="s">
        <v>34</v>
      </c>
      <c r="C14" s="35" t="s">
        <v>52</v>
      </c>
      <c r="D14" s="2" t="s">
        <v>33</v>
      </c>
      <c r="E14" s="2" t="s">
        <v>11</v>
      </c>
      <c r="F14" s="2">
        <v>40</v>
      </c>
      <c r="G14" s="2"/>
      <c r="H14" s="11">
        <f t="shared" si="0"/>
        <v>0</v>
      </c>
    </row>
    <row r="15" spans="1:10" s="10" customFormat="1" ht="45.75" customHeight="1" x14ac:dyDescent="0.25">
      <c r="A15" s="21" t="s">
        <v>3</v>
      </c>
      <c r="B15" s="4" t="s">
        <v>4</v>
      </c>
      <c r="C15" s="18"/>
      <c r="D15" s="13"/>
      <c r="E15" s="4"/>
      <c r="F15" s="23">
        <f>SUM(H6:H14)</f>
        <v>0</v>
      </c>
      <c r="G15" s="24"/>
      <c r="H15" s="25"/>
      <c r="I15" s="12"/>
    </row>
  </sheetData>
  <mergeCells count="6">
    <mergeCell ref="F15:H15"/>
    <mergeCell ref="A2:H2"/>
    <mergeCell ref="A3:H3"/>
    <mergeCell ref="E1:H1"/>
    <mergeCell ref="A1:B1"/>
    <mergeCell ref="B4:H4"/>
  </mergeCells>
  <pageMargins left="0.73621937882764654" right="0" top="0.74803040244969377" bottom="0.74803040244969377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R0</vt:lpstr>
      <vt:lpstr>'BoQ R0'!Print_Area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Vasil Dobrev</cp:lastModifiedBy>
  <cp:lastPrinted>2016-01-27T11:13:07Z</cp:lastPrinted>
  <dcterms:created xsi:type="dcterms:W3CDTF">2015-06-03T07:11:07Z</dcterms:created>
  <dcterms:modified xsi:type="dcterms:W3CDTF">2016-01-27T12:05:34Z</dcterms:modified>
</cp:coreProperties>
</file>