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8595" windowHeight="3930"/>
  </bookViews>
  <sheets>
    <sheet name="BoQ R0" sheetId="1" r:id="rId1"/>
  </sheets>
  <definedNames>
    <definedName name="_xlnm.Print_Area" localSheetId="0">'BoQ R0'!$A$1:$H$46</definedName>
  </definedNames>
  <calcPr calcId="145621"/>
</workbook>
</file>

<file path=xl/calcChain.xml><?xml version="1.0" encoding="utf-8"?>
<calcChain xmlns="http://schemas.openxmlformats.org/spreadsheetml/2006/main">
  <c r="F45" i="1" l="1"/>
  <c r="H43" i="1" l="1"/>
  <c r="H44" i="1"/>
  <c r="F46" i="1" l="1"/>
  <c r="H21" i="1" l="1"/>
  <c r="H28" i="1"/>
  <c r="H35" i="1"/>
  <c r="H34" i="1"/>
  <c r="H33" i="1"/>
  <c r="H32" i="1"/>
  <c r="H27" i="1"/>
  <c r="H26" i="1"/>
  <c r="F29" i="1" s="1"/>
  <c r="H22" i="1"/>
  <c r="H20" i="1"/>
  <c r="H19" i="1"/>
  <c r="H39" i="1"/>
  <c r="H40" i="1"/>
  <c r="H41" i="1"/>
  <c r="F36" i="1" l="1"/>
  <c r="F23" i="1"/>
  <c r="H42" i="1" l="1"/>
  <c r="H8" i="1" l="1"/>
  <c r="H9" i="1"/>
  <c r="H10" i="1"/>
  <c r="H11" i="1"/>
  <c r="H12" i="1"/>
  <c r="H13" i="1"/>
  <c r="H14" i="1"/>
  <c r="H15" i="1"/>
  <c r="H7" i="1"/>
  <c r="F16" i="1" l="1"/>
</calcChain>
</file>

<file path=xl/sharedStrings.xml><?xml version="1.0" encoding="utf-8"?>
<sst xmlns="http://schemas.openxmlformats.org/spreadsheetml/2006/main" count="152" uniqueCount="125">
  <si>
    <t>Описание</t>
  </si>
  <si>
    <t>Мерна единица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</si>
  <si>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</si>
  <si>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</si>
  <si>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</si>
  <si>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</si>
  <si>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</si>
  <si>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</si>
  <si>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</si>
  <si>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</si>
  <si>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№</t>
  </si>
  <si>
    <t>Материален № - AES</t>
  </si>
  <si>
    <t>брой</t>
  </si>
  <si>
    <t>2</t>
  </si>
  <si>
    <t>2.1</t>
  </si>
  <si>
    <t>2.2</t>
  </si>
  <si>
    <t>2.4</t>
  </si>
  <si>
    <t>Документ №  ME1-ALL-TRM-0058-А1</t>
  </si>
  <si>
    <t xml:space="preserve">Доставка на ролки за лентови транспортьори. </t>
  </si>
  <si>
    <t xml:space="preserve">Чертеж № </t>
  </si>
  <si>
    <t>4</t>
  </si>
  <si>
    <t>4.1</t>
  </si>
  <si>
    <t>4.2</t>
  </si>
  <si>
    <t>4.3</t>
  </si>
  <si>
    <t>4.4</t>
  </si>
  <si>
    <t>3</t>
  </si>
  <si>
    <t>5</t>
  </si>
  <si>
    <t>5.1</t>
  </si>
  <si>
    <t>5.2</t>
  </si>
  <si>
    <t>5.3</t>
  </si>
  <si>
    <t>5.4</t>
  </si>
  <si>
    <r>
      <rPr>
        <b/>
        <sz val="12"/>
        <color theme="3"/>
        <rFont val="Times New Roman"/>
        <family val="1"/>
        <charset val="204"/>
      </rPr>
      <t>Общо Четвърта обособена позиция - Ролки за тръбен транспортьор</t>
    </r>
    <r>
      <rPr>
        <b/>
        <sz val="12"/>
        <rFont val="Times New Roman"/>
        <family val="1"/>
        <charset val="204"/>
      </rPr>
      <t>:</t>
    </r>
  </si>
  <si>
    <t xml:space="preserve">Четвърта обособена позиция - Ролки за тръбен транспортьор. </t>
  </si>
  <si>
    <r>
      <rPr>
        <b/>
        <sz val="12"/>
        <color theme="3"/>
        <rFont val="Times New Roman"/>
        <family val="1"/>
        <charset val="204"/>
      </rPr>
      <t>Общо Трета обособена позиция - Ролки за въглищни питатели</t>
    </r>
    <r>
      <rPr>
        <b/>
        <sz val="12"/>
        <rFont val="Times New Roman"/>
        <family val="1"/>
        <charset val="204"/>
      </rPr>
      <t>:</t>
    </r>
  </si>
  <si>
    <t>3.1</t>
  </si>
  <si>
    <t>3.2</t>
  </si>
  <si>
    <t>3.3</t>
  </si>
  <si>
    <t>Трета обособена позиция - Ролки за въглищни питатели</t>
  </si>
  <si>
    <t>Втора обособена позиция - Ролки за варовикови и гипсови транспортьори</t>
  </si>
  <si>
    <r>
      <rPr>
        <b/>
        <sz val="12"/>
        <color theme="3"/>
        <rFont val="Times New Roman"/>
        <family val="1"/>
        <charset val="204"/>
      </rPr>
      <t>Общо Втора обособена позиция - Ролки за варовикови и гипсови транспортьори</t>
    </r>
    <r>
      <rPr>
        <b/>
        <sz val="12"/>
        <rFont val="Times New Roman"/>
        <family val="1"/>
        <charset val="204"/>
      </rPr>
      <t>:</t>
    </r>
  </si>
  <si>
    <t xml:space="preserve">Първа обособена позиция - Ролки за въглищни транспортьори. </t>
  </si>
  <si>
    <r>
      <t xml:space="preserve"> </t>
    </r>
    <r>
      <rPr>
        <b/>
        <sz val="12"/>
        <color theme="3"/>
        <rFont val="Times New Roman"/>
        <family val="1"/>
        <charset val="204"/>
      </rPr>
      <t xml:space="preserve">Общо Първа обособена позиция - Ролки за въглищни транспортьори. </t>
    </r>
    <r>
      <rPr>
        <b/>
        <sz val="12"/>
        <rFont val="Times New Roman"/>
        <family val="1"/>
        <charset val="204"/>
      </rPr>
      <t>:</t>
    </r>
  </si>
  <si>
    <t xml:space="preserve">1. Доставките на ролки за лентови транспортьори за всяка обособена позиция ще се извършат на един или два етапа през година, в зависимост от необходимостта, въз основа на предварителна заявка от страна на Възложителя под формата на Поръчка за покупка.
2. Количествата на ролки за лентови транспортьори са прогнозни за едногодишен период и зависят от натоварването на електроцентралата. Възложителят си запазва правото на промяна на количествата ролки в рамките на ±10%. 
3. Транспортните разходи до склада на Възложителя ще се поемат от Изпълнителя. </t>
  </si>
  <si>
    <t>ME1-MH-DRW-09-EA_-ME-0954-1</t>
  </si>
  <si>
    <t>10.313.054</t>
  </si>
  <si>
    <t>10.313.055</t>
  </si>
  <si>
    <t>10.320.519</t>
  </si>
  <si>
    <t>10.313.048</t>
  </si>
  <si>
    <t>10.313.049</t>
  </si>
  <si>
    <t>10.318.992</t>
  </si>
  <si>
    <t>N/A</t>
  </si>
  <si>
    <t>10.313.011</t>
  </si>
  <si>
    <t>ME1-MH-DRW-09-EA_-ME-0954-2</t>
  </si>
  <si>
    <t>ME1-MH-DRW-09-EA_-ME-0955-1</t>
  </si>
  <si>
    <t>ME1-MH-DRW-09-EA_-ME-0955-2</t>
  </si>
  <si>
    <t>ME1-MH-DRW-09-EA_-ME-0955-3</t>
  </si>
  <si>
    <t>ME1-MH-DRW-09-EA_-ME-0955-4</t>
  </si>
  <si>
    <t>ME1-MH-DRW-09-EA_-ME-0955-5</t>
  </si>
  <si>
    <t>ME1-MH-DRW-09-EA_-ME-0955-6</t>
  </si>
  <si>
    <t>ME1-MH-DRW-09-EA_-ME-0955-7</t>
  </si>
  <si>
    <t>10.312.626</t>
  </si>
  <si>
    <t>10.316.716</t>
  </si>
  <si>
    <t>ME1-MH-DRW-09-HTJ-ME-0953-2</t>
  </si>
  <si>
    <t>ME1-MH-DRW-09-HTJ-ME-0953-1</t>
  </si>
  <si>
    <t>10.316.715</t>
  </si>
  <si>
    <t>10.318.352</t>
  </si>
  <si>
    <t>ME1-FGD-DRW-09-HTP-ME-1520-3</t>
  </si>
  <si>
    <t>ME1-FGD-DRW-09-HTP-ME-1520-2</t>
  </si>
  <si>
    <t>10.312.177</t>
  </si>
  <si>
    <t>10.312.176</t>
  </si>
  <si>
    <t>10.312.174</t>
  </si>
  <si>
    <t>ME1-MP-DRW-12-HFB-ME-5610-2</t>
  </si>
  <si>
    <t>ME1-MP-DRW-12-HFB-ME-5610-3</t>
  </si>
  <si>
    <t>ME1-MP-DRW-12-HFB-ME-5610-1</t>
  </si>
  <si>
    <t>10.312.076</t>
  </si>
  <si>
    <t>10.312.072</t>
  </si>
  <si>
    <t>10.314.158</t>
  </si>
  <si>
    <t>10.312.078</t>
  </si>
  <si>
    <t>ME1-MP-DRW-09-ETA-ME-5611-2</t>
  </si>
  <si>
    <t>ME1-MP-DRW-09-ETA-ME-5611-3</t>
  </si>
  <si>
    <t>ME1-MP-DRW-09-ETA-ME-5611-1</t>
  </si>
  <si>
    <t>ME1-MP-DRW-09-ETA-ME-5611-4</t>
  </si>
  <si>
    <t>10.331.974</t>
  </si>
  <si>
    <t>10.331.975</t>
  </si>
  <si>
    <t>10.320.512</t>
  </si>
  <si>
    <t>10.331.976</t>
  </si>
  <si>
    <t>ME1-MP-DRW-09-ETA-ME-5620-1</t>
  </si>
  <si>
    <t>ME1-MP-DRW-09-ETA-ME-5620-2</t>
  </si>
  <si>
    <t>ME1-MP-DRW-09-ETA-ME-5620-3</t>
  </si>
  <si>
    <t>ME1-MP-DRW-09-ETA-ME-5620-4</t>
  </si>
  <si>
    <r>
      <t xml:space="preserve">Ролка носеща ø89х670/678/702/ø30(6206)SW22, гумени пръстени според чертежа
</t>
    </r>
    <r>
      <rPr>
        <sz val="12"/>
        <color rgb="FF0070C0"/>
        <rFont val="Times New Roman"/>
        <family val="1"/>
        <charset val="204"/>
      </rPr>
      <t>Carrying idler ø89х670/678/702/ø30(6206)SW22, rubber rings acc. to the drawing</t>
    </r>
  </si>
  <si>
    <r>
      <t xml:space="preserve">Ролка носеща ø133х670/678/702/ø30(6206)SW22 
</t>
    </r>
    <r>
      <rPr>
        <sz val="12"/>
        <color rgb="FF0070C0"/>
        <rFont val="Times New Roman"/>
        <family val="1"/>
        <charset val="204"/>
      </rPr>
      <t>Carrying idler ø133х670/678/702/ø30(6206)SW22</t>
    </r>
  </si>
  <si>
    <r>
      <t xml:space="preserve">Ролка носеща ø89х600/608/632/ø25(6205)SW18, гумени пръстени според чертежа
</t>
    </r>
    <r>
      <rPr>
        <sz val="12"/>
        <color rgb="FF0070C0"/>
        <rFont val="Times New Roman"/>
        <family val="1"/>
        <charset val="204"/>
      </rPr>
      <t>Carrying idler ø89х600/608/632/ø25(6205)SW18, rubber rings acc. to the drawing</t>
    </r>
  </si>
  <si>
    <r>
      <t xml:space="preserve">Ролка носеща ø133х600/608/632/ø25(6205)SW18
</t>
    </r>
    <r>
      <rPr>
        <sz val="12"/>
        <color rgb="FF0070C0"/>
        <rFont val="Times New Roman"/>
        <family val="1"/>
        <charset val="204"/>
      </rPr>
      <t>Carrying idler ø133х600/608/632/ø25(6205)SW18</t>
    </r>
  </si>
  <si>
    <r>
      <t xml:space="preserve">Ролка поддържаща ø133х1800/1808/1832/ø25(6205)SW18
</t>
    </r>
    <r>
      <rPr>
        <sz val="12"/>
        <color rgb="FF0070C0"/>
        <rFont val="Times New Roman"/>
        <family val="1"/>
        <charset val="204"/>
      </rPr>
      <t>Return idler ø133х1800/1808/1832/ø25(6205)SW18</t>
    </r>
  </si>
  <si>
    <r>
      <t xml:space="preserve">Ролка поддържаща ø89х1800/1808/1832/ø25(6205)SW18, гумени пръстени според чертежа
</t>
    </r>
    <r>
      <rPr>
        <sz val="12"/>
        <color rgb="FF0070C0"/>
        <rFont val="Times New Roman"/>
        <family val="1"/>
        <charset val="204"/>
      </rPr>
      <t>Return idler ø89х1800/1808/1832/ø25(6205)SW18, rubber rings acc. to the drawing</t>
    </r>
  </si>
  <si>
    <r>
      <t xml:space="preserve">Ролка водеща ø159х550/573/605/ø40(6308)SW32
</t>
    </r>
    <r>
      <rPr>
        <sz val="12"/>
        <color rgb="FF0070C0"/>
        <rFont val="Times New Roman"/>
        <family val="1"/>
        <charset val="204"/>
      </rPr>
      <t>Guide idler ø159х550/573/605/ø40(6308)SW32</t>
    </r>
  </si>
  <si>
    <r>
      <t xml:space="preserve">Ролка водеща ø159х550/573/605/ø40(6308)SW18
</t>
    </r>
    <r>
      <rPr>
        <sz val="12"/>
        <color rgb="FF0070C0"/>
        <rFont val="Times New Roman"/>
        <family val="1"/>
        <charset val="204"/>
      </rPr>
      <t>Guide idler ø159х550/573/605/ø40(6308)SW18</t>
    </r>
  </si>
  <si>
    <r>
      <t xml:space="preserve">Ролка водеща ø159х1150/1158/1190/ø40(6308)SW18
</t>
    </r>
    <r>
      <rPr>
        <sz val="12"/>
        <color rgb="FF0070C0"/>
        <rFont val="Times New Roman"/>
        <family val="1"/>
        <charset val="204"/>
      </rPr>
      <t>Guide idler ø159х1150/1158/1190/ø40(6308)SW18</t>
    </r>
  </si>
  <si>
    <r>
      <t xml:space="preserve">Ролка поддържаща ø63.5х950/958/976/ø20(6204)SW14, гумени пръстени според чертежа
</t>
    </r>
    <r>
      <rPr>
        <sz val="12"/>
        <color rgb="FF0070C0"/>
        <rFont val="Times New Roman"/>
        <family val="1"/>
        <charset val="204"/>
      </rPr>
      <t>Return idler ø63.5х950/958/976/ø20(6204)SW14, rubber rings acc. to the drawing</t>
    </r>
  </si>
  <si>
    <r>
      <t xml:space="preserve">Ролка поддържаща ø63.5х950/958/976/ø20(6204)SW15, гумени пръстени според чертежа
</t>
    </r>
    <r>
      <rPr>
        <sz val="12"/>
        <color rgb="FF0070C0"/>
        <rFont val="Times New Roman"/>
        <family val="1"/>
        <charset val="204"/>
      </rPr>
      <t>Return idler ø63.5х950/958/976/ø20(6204)SW15, rubber rings acc. to the drawing</t>
    </r>
  </si>
  <si>
    <r>
      <t xml:space="preserve">Ролка носеща ø63.5х315/323/341/ø20(6204)SW15, гумени пръстени според чертежа
</t>
    </r>
    <r>
      <rPr>
        <sz val="12"/>
        <color rgb="FF0070C0"/>
        <rFont val="Times New Roman"/>
        <family val="1"/>
        <charset val="204"/>
      </rPr>
      <t>Carrying idler ø63.5х315/323/341/ø20(6204)SW15, rubber rings acc. to the drawing</t>
    </r>
  </si>
  <si>
    <r>
      <t xml:space="preserve">Ролка носеща ø89х315/321/341/ø20(6204)SW15 
</t>
    </r>
    <r>
      <rPr>
        <sz val="12"/>
        <color rgb="FF0070C0"/>
        <rFont val="Times New Roman"/>
        <family val="1"/>
        <charset val="204"/>
      </rPr>
      <t>Carrying idler ø89х315/321/341/ø20(6204)SW15</t>
    </r>
  </si>
  <si>
    <r>
      <t xml:space="preserve">Ролка носеща ø63.5х315/319/332/ø20(6204)SW15/D-M12, гумени пръстени според чертежа
</t>
    </r>
    <r>
      <rPr>
        <sz val="12"/>
        <color rgb="FF0070C0"/>
        <rFont val="Times New Roman"/>
        <family val="1"/>
        <charset val="204"/>
      </rPr>
      <t>Carrying idler ø63.5х315/319/332/ø20(6204)SW15/D-M12,  rubber rings acc. to the drawing</t>
    </r>
  </si>
  <si>
    <r>
      <t xml:space="preserve">Ролка носеща ø89х315/321/341/ø20(6204)SW15
</t>
    </r>
    <r>
      <rPr>
        <sz val="12"/>
        <color rgb="FF0070C0"/>
        <rFont val="Times New Roman"/>
        <family val="1"/>
        <charset val="204"/>
      </rPr>
      <t>Carrying idler ø89х315/321/341/ø20(6204)SW15</t>
    </r>
  </si>
  <si>
    <r>
      <t xml:space="preserve">Ролка поддържаща ø63.5х950/1082/1150/ø20(6204)D-M12, гумени пръстени според чертежа
</t>
    </r>
    <r>
      <rPr>
        <sz val="12"/>
        <color rgb="FF0070C0"/>
        <rFont val="Times New Roman"/>
        <family val="1"/>
        <charset val="204"/>
      </rPr>
      <t>Return idler ø63.5х950/1082/1150/ø20(6204)D-M12,rubber rings acc. to the drawing</t>
    </r>
  </si>
  <si>
    <r>
      <t xml:space="preserve">Ролка носеща ø89х250/258/276/ø20(6204)SW14
</t>
    </r>
    <r>
      <rPr>
        <sz val="12"/>
        <color rgb="FF0070C0"/>
        <rFont val="Times New Roman"/>
        <family val="1"/>
        <charset val="204"/>
      </rPr>
      <t>Carrying idler ø89х250/258/276/ø20(6204)SW14</t>
    </r>
  </si>
  <si>
    <r>
      <rPr>
        <sz val="12"/>
        <rFont val="Times New Roman"/>
        <family val="1"/>
        <charset val="204"/>
      </rPr>
      <t>Ролка носеща ø89х380/388/406/ø20(6204)SW14</t>
    </r>
    <r>
      <rPr>
        <sz val="12"/>
        <color rgb="FF0070C0"/>
        <rFont val="Times New Roman"/>
        <family val="1"/>
        <charset val="204"/>
      </rPr>
      <t xml:space="preserve">
Carrying idler ø89х380/388/406/ø20(6204)SW14</t>
    </r>
  </si>
  <si>
    <r>
      <t xml:space="preserve">Ролка поддържаща ø108х1150/1156/1200/ø25(6205)SW14
</t>
    </r>
    <r>
      <rPr>
        <sz val="12"/>
        <color rgb="FF0070C0"/>
        <rFont val="Times New Roman"/>
        <family val="1"/>
        <charset val="204"/>
      </rPr>
      <t>Return idler ø108х1150/1156/1200/ø25(6205)SW14</t>
    </r>
  </si>
  <si>
    <r>
      <t xml:space="preserve">Ролка поддържаща усилена ø108х1150/1156/1180/ø30(6306)SW14
</t>
    </r>
    <r>
      <rPr>
        <sz val="12"/>
        <color rgb="FF0070C0"/>
        <rFont val="Times New Roman"/>
        <family val="1"/>
        <charset val="204"/>
      </rPr>
      <t>Return idler reinforced ø108х1150/1156/1180/ø30(6306)SW14</t>
    </r>
  </si>
  <si>
    <r>
      <t xml:space="preserve">Ролка конзолна базалтирана ø104х160/210/ø20(6204), d=M16
</t>
    </r>
    <r>
      <rPr>
        <sz val="12"/>
        <color rgb="FF0070C0"/>
        <rFont val="Times New Roman"/>
        <family val="1"/>
        <charset val="204"/>
      </rPr>
      <t>Cantilever idler with basaltic shell ø104х160/210/ø20(6204), d=M16</t>
    </r>
  </si>
  <si>
    <r>
      <t xml:space="preserve">Ролка конзолна базалтирана ø104х200/250/ø20(6204), d=ø17
</t>
    </r>
    <r>
      <rPr>
        <sz val="12"/>
        <color rgb="FF0070C0"/>
        <rFont val="Times New Roman"/>
        <family val="1"/>
        <charset val="204"/>
      </rPr>
      <t>Cantilever idler with basaltic shell ø104х200/250/ø20(6204), d=ø17</t>
    </r>
  </si>
  <si>
    <r>
      <t xml:space="preserve">Ролка поддържаща базалтирана ø111х1150/1158/1184/ø20(6204)SW14
</t>
    </r>
    <r>
      <rPr>
        <sz val="12"/>
        <color rgb="FF0070C0"/>
        <rFont val="Times New Roman"/>
        <family val="1"/>
        <charset val="204"/>
      </rPr>
      <t>Return idler with basaltic shell ø111х1150/1158/1184/ø20(6204)SW14</t>
    </r>
  </si>
  <si>
    <r>
      <t xml:space="preserve">Ролка поддържаща базалтирана ø104х1150/1160/1210/ø20(6204)SW14
</t>
    </r>
    <r>
      <rPr>
        <sz val="12"/>
        <color rgb="FF0070C0"/>
        <rFont val="Times New Roman"/>
        <family val="1"/>
        <charset val="204"/>
      </rPr>
      <t>Return idler with basaltic shell  ø104х1150/1160/1210/ø20(6204)SW14</t>
    </r>
  </si>
  <si>
    <t>2.3</t>
  </si>
  <si>
    <t>5.5</t>
  </si>
  <si>
    <t>5.6</t>
  </si>
  <si>
    <t xml:space="preserve">10.313.058 </t>
  </si>
  <si>
    <t>ME1-FGD-DRW-09-___-ME-1523-1</t>
  </si>
  <si>
    <t>ME1-FGD-DRW-09-___-ME-1523-2</t>
  </si>
  <si>
    <t>10.312.081</t>
  </si>
  <si>
    <t>Пета обособена позиция - Базалтирани и други специални ролки</t>
  </si>
  <si>
    <r>
      <rPr>
        <b/>
        <sz val="12"/>
        <color theme="3"/>
        <rFont val="Times New Roman"/>
        <family val="1"/>
        <charset val="204"/>
      </rPr>
      <t>Общо Пета обособена позиция - Базалтирани и други специални ролки</t>
    </r>
    <r>
      <rPr>
        <b/>
        <sz val="12"/>
        <rFont val="Times New Roman"/>
        <family val="1"/>
        <charset val="204"/>
      </rPr>
      <t>:</t>
    </r>
  </si>
  <si>
    <r>
      <t xml:space="preserve">Ролка водеща 
∅133x200/260/∅30(6306), d=М22
</t>
    </r>
    <r>
      <rPr>
        <sz val="12"/>
        <color rgb="FF0070C0"/>
        <rFont val="Times New Roman"/>
        <family val="1"/>
        <charset val="204"/>
      </rPr>
      <t>Guide idler
∅133x200/260/∅30(6306), d=М22</t>
    </r>
  </si>
  <si>
    <r>
      <t xml:space="preserve">Ролка водеща 
∅102x160/190/250/∅40(6308), d=М16
</t>
    </r>
    <r>
      <rPr>
        <sz val="12"/>
        <color rgb="FF0070C0"/>
        <rFont val="Times New Roman"/>
        <family val="1"/>
        <charset val="204"/>
      </rPr>
      <t>Guide idler
∅102x160/190/250/∅40(6308), d=М16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</si>
</sst>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right" vertical="center" wrapText="1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2" fillId="0" borderId="1" xfId="1" applyNumberFormat="1" applyFont="1" applyBorder="1" applyAlignment="1">
      <alignment vertical="top" wrapText="1"/>
    </xf>
    <xf numFmtId="49" fontId="3" fillId="4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Border="1" applyAlignment="1">
      <alignment wrapText="1"/>
    </xf>
    <xf numFmtId="49" fontId="2" fillId="2" borderId="3" xfId="1" applyNumberFormat="1" applyFont="1" applyFill="1" applyBorder="1" applyAlignment="1" applyProtection="1">
      <alignment vertical="center" wrapText="1"/>
      <protection locked="0"/>
    </xf>
    <xf numFmtId="49" fontId="3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3" fillId="3" borderId="3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2" fillId="0" borderId="3" xfId="1" applyFont="1" applyBorder="1" applyAlignment="1" applyProtection="1">
      <alignment horizontal="left" vertical="top" wrapText="1" shrinkToFit="1"/>
      <protection locked="0"/>
    </xf>
    <xf numFmtId="0" fontId="6" fillId="0" borderId="3" xfId="0" applyFont="1" applyBorder="1" applyAlignment="1" applyProtection="1">
      <alignment horizontal="left" vertical="top" wrapText="1" shrinkToFit="1"/>
      <protection locked="0"/>
    </xf>
    <xf numFmtId="0" fontId="6" fillId="0" borderId="4" xfId="0" applyFont="1" applyBorder="1" applyAlignment="1" applyProtection="1">
      <alignment horizontal="left" vertical="top" wrapText="1" shrinkToFit="1"/>
      <protection locked="0"/>
    </xf>
    <xf numFmtId="4" fontId="3" fillId="4" borderId="2" xfId="0" applyNumberFormat="1" applyFont="1" applyFill="1" applyBorder="1" applyAlignment="1">
      <alignment horizontal="right" vertical="center" wrapText="1"/>
    </xf>
    <xf numFmtId="4" fontId="3" fillId="4" borderId="3" xfId="0" applyNumberFormat="1" applyFont="1" applyFill="1" applyBorder="1" applyAlignment="1">
      <alignment horizontal="right" vertical="center" wrapText="1"/>
    </xf>
    <xf numFmtId="4" fontId="3" fillId="4" borderId="4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zoomScaleNormal="130" zoomScaleSheetLayoutView="100" workbookViewId="0">
      <selection activeCell="C45" sqref="C45"/>
    </sheetView>
  </sheetViews>
  <sheetFormatPr defaultRowHeight="15.75" x14ac:dyDescent="0.25"/>
  <cols>
    <col min="1" max="1" width="11.42578125" style="28" customWidth="1"/>
    <col min="2" max="2" width="55.42578125" style="7" customWidth="1"/>
    <col min="3" max="3" width="20" style="43" customWidth="1"/>
    <col min="4" max="4" width="14" style="14" customWidth="1"/>
    <col min="5" max="5" width="9.85546875" style="7" customWidth="1"/>
    <col min="6" max="6" width="13.28515625" style="7" customWidth="1"/>
    <col min="7" max="7" width="11.85546875" style="7" customWidth="1"/>
    <col min="8" max="8" width="12.7109375" style="7" customWidth="1"/>
    <col min="9" max="16384" width="9.140625" style="7"/>
  </cols>
  <sheetData>
    <row r="1" spans="1:10" x14ac:dyDescent="0.25">
      <c r="A1" s="51" t="s">
        <v>9</v>
      </c>
      <c r="B1" s="52"/>
      <c r="C1" s="38"/>
      <c r="D1" s="5"/>
      <c r="E1" s="49" t="s">
        <v>17</v>
      </c>
      <c r="F1" s="49"/>
      <c r="G1" s="49"/>
      <c r="H1" s="50"/>
    </row>
    <row r="2" spans="1:10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</row>
    <row r="3" spans="1:10" ht="32.25" customHeight="1" x14ac:dyDescent="0.25">
      <c r="A3" s="48" t="s">
        <v>8</v>
      </c>
      <c r="B3" s="48"/>
      <c r="C3" s="48"/>
      <c r="D3" s="48"/>
      <c r="E3" s="48"/>
      <c r="F3" s="48"/>
      <c r="G3" s="48"/>
      <c r="H3" s="48"/>
    </row>
    <row r="4" spans="1:10" ht="83.25" customHeight="1" x14ac:dyDescent="0.25">
      <c r="A4" s="25" t="s">
        <v>6</v>
      </c>
      <c r="B4" s="53" t="s">
        <v>42</v>
      </c>
      <c r="C4" s="54"/>
      <c r="D4" s="54"/>
      <c r="E4" s="55"/>
      <c r="F4" s="55"/>
      <c r="G4" s="55"/>
      <c r="H4" s="56"/>
      <c r="I4" s="8"/>
      <c r="J4" s="8"/>
    </row>
    <row r="5" spans="1:10" ht="31.5" x14ac:dyDescent="0.25">
      <c r="A5" s="15" t="s">
        <v>10</v>
      </c>
      <c r="B5" s="6" t="s">
        <v>0</v>
      </c>
      <c r="C5" s="15" t="s">
        <v>19</v>
      </c>
      <c r="D5" s="6" t="s">
        <v>11</v>
      </c>
      <c r="E5" s="6" t="s">
        <v>1</v>
      </c>
      <c r="F5" s="6" t="s">
        <v>2</v>
      </c>
      <c r="G5" s="3" t="s">
        <v>3</v>
      </c>
      <c r="H5" s="3" t="s">
        <v>7</v>
      </c>
      <c r="I5" s="9"/>
      <c r="J5" s="9"/>
    </row>
    <row r="6" spans="1:10" s="23" customFormat="1" ht="31.5" x14ac:dyDescent="0.25">
      <c r="A6" s="18">
        <v>1</v>
      </c>
      <c r="B6" s="20" t="s">
        <v>40</v>
      </c>
      <c r="C6" s="39"/>
      <c r="D6" s="19"/>
      <c r="E6" s="19"/>
      <c r="F6" s="19"/>
      <c r="G6" s="21"/>
      <c r="H6" s="22" t="s">
        <v>4</v>
      </c>
    </row>
    <row r="7" spans="1:10" s="10" customFormat="1" ht="63" x14ac:dyDescent="0.25">
      <c r="A7" s="16">
        <v>1.1000000000000001</v>
      </c>
      <c r="B7" s="37" t="s">
        <v>90</v>
      </c>
      <c r="C7" s="1" t="s">
        <v>43</v>
      </c>
      <c r="D7" s="2" t="s">
        <v>44</v>
      </c>
      <c r="E7" s="2" t="s">
        <v>12</v>
      </c>
      <c r="F7" s="2">
        <v>23</v>
      </c>
      <c r="G7" s="2"/>
      <c r="H7" s="11">
        <f>F7*G7</f>
        <v>0</v>
      </c>
    </row>
    <row r="8" spans="1:10" s="10" customFormat="1" ht="31.5" x14ac:dyDescent="0.25">
      <c r="A8" s="16">
        <v>1.2</v>
      </c>
      <c r="B8" s="1" t="s">
        <v>91</v>
      </c>
      <c r="C8" s="40" t="s">
        <v>52</v>
      </c>
      <c r="D8" s="2" t="s">
        <v>45</v>
      </c>
      <c r="E8" s="2" t="s">
        <v>12</v>
      </c>
      <c r="F8" s="2">
        <v>2</v>
      </c>
      <c r="G8" s="2"/>
      <c r="H8" s="11">
        <f t="shared" ref="H8:H15" si="0">F8*G8</f>
        <v>0</v>
      </c>
    </row>
    <row r="9" spans="1:10" s="10" customFormat="1" ht="63" x14ac:dyDescent="0.25">
      <c r="A9" s="16">
        <v>1.3</v>
      </c>
      <c r="B9" s="1" t="s">
        <v>92</v>
      </c>
      <c r="C9" s="40" t="s">
        <v>53</v>
      </c>
      <c r="D9" s="2" t="s">
        <v>46</v>
      </c>
      <c r="E9" s="2" t="s">
        <v>12</v>
      </c>
      <c r="F9" s="2">
        <v>100</v>
      </c>
      <c r="G9" s="2"/>
      <c r="H9" s="11">
        <f t="shared" si="0"/>
        <v>0</v>
      </c>
    </row>
    <row r="10" spans="1:10" s="10" customFormat="1" ht="31.5" x14ac:dyDescent="0.25">
      <c r="A10" s="16">
        <v>1.4</v>
      </c>
      <c r="B10" s="1" t="s">
        <v>93</v>
      </c>
      <c r="C10" s="40" t="s">
        <v>54</v>
      </c>
      <c r="D10" s="2" t="s">
        <v>47</v>
      </c>
      <c r="E10" s="2" t="s">
        <v>12</v>
      </c>
      <c r="F10" s="2">
        <v>500</v>
      </c>
      <c r="G10" s="2"/>
      <c r="H10" s="11">
        <f t="shared" si="0"/>
        <v>0</v>
      </c>
    </row>
    <row r="11" spans="1:10" s="10" customFormat="1" ht="47.25" x14ac:dyDescent="0.25">
      <c r="A11" s="16">
        <v>1.5</v>
      </c>
      <c r="B11" s="1" t="s">
        <v>94</v>
      </c>
      <c r="C11" s="40" t="s">
        <v>55</v>
      </c>
      <c r="D11" s="2" t="s">
        <v>48</v>
      </c>
      <c r="E11" s="2" t="s">
        <v>12</v>
      </c>
      <c r="F11" s="2">
        <v>15</v>
      </c>
      <c r="G11" s="2"/>
      <c r="H11" s="11">
        <f t="shared" si="0"/>
        <v>0</v>
      </c>
    </row>
    <row r="12" spans="1:10" s="10" customFormat="1" ht="78.75" x14ac:dyDescent="0.25">
      <c r="A12" s="16">
        <v>1.6</v>
      </c>
      <c r="B12" s="1" t="s">
        <v>95</v>
      </c>
      <c r="C12" s="40" t="s">
        <v>56</v>
      </c>
      <c r="D12" s="2" t="s">
        <v>51</v>
      </c>
      <c r="E12" s="2" t="s">
        <v>12</v>
      </c>
      <c r="F12" s="2">
        <v>10</v>
      </c>
      <c r="G12" s="2"/>
      <c r="H12" s="11">
        <f t="shared" si="0"/>
        <v>0</v>
      </c>
    </row>
    <row r="13" spans="1:10" s="10" customFormat="1" ht="31.5" x14ac:dyDescent="0.25">
      <c r="A13" s="16">
        <v>1.7</v>
      </c>
      <c r="B13" s="1" t="s">
        <v>96</v>
      </c>
      <c r="C13" s="40" t="s">
        <v>57</v>
      </c>
      <c r="D13" s="2" t="s">
        <v>49</v>
      </c>
      <c r="E13" s="2" t="s">
        <v>12</v>
      </c>
      <c r="F13" s="2">
        <v>50</v>
      </c>
      <c r="G13" s="2"/>
      <c r="H13" s="11">
        <f t="shared" si="0"/>
        <v>0</v>
      </c>
    </row>
    <row r="14" spans="1:10" s="10" customFormat="1" ht="31.5" x14ac:dyDescent="0.25">
      <c r="A14" s="16">
        <v>1.8</v>
      </c>
      <c r="B14" s="1" t="s">
        <v>97</v>
      </c>
      <c r="C14" s="40" t="s">
        <v>58</v>
      </c>
      <c r="D14" s="2" t="s">
        <v>50</v>
      </c>
      <c r="E14" s="2" t="s">
        <v>12</v>
      </c>
      <c r="F14" s="2">
        <v>2</v>
      </c>
      <c r="G14" s="2"/>
      <c r="H14" s="11">
        <f t="shared" si="0"/>
        <v>0</v>
      </c>
    </row>
    <row r="15" spans="1:10" s="10" customFormat="1" ht="31.5" x14ac:dyDescent="0.25">
      <c r="A15" s="16">
        <v>1.9</v>
      </c>
      <c r="B15" s="1" t="s">
        <v>98</v>
      </c>
      <c r="C15" s="40" t="s">
        <v>59</v>
      </c>
      <c r="D15" s="2" t="s">
        <v>50</v>
      </c>
      <c r="E15" s="2" t="s">
        <v>12</v>
      </c>
      <c r="F15" s="2">
        <v>2</v>
      </c>
      <c r="G15" s="2"/>
      <c r="H15" s="11">
        <f t="shared" si="0"/>
        <v>0</v>
      </c>
    </row>
    <row r="16" spans="1:10" s="23" customFormat="1" ht="31.5" x14ac:dyDescent="0.25">
      <c r="A16" s="26"/>
      <c r="B16" s="17" t="s">
        <v>41</v>
      </c>
      <c r="C16" s="39"/>
      <c r="D16" s="19"/>
      <c r="E16" s="17"/>
      <c r="F16" s="57">
        <f>SUM(H7:H15)</f>
        <v>0</v>
      </c>
      <c r="G16" s="58"/>
      <c r="H16" s="59"/>
      <c r="I16" s="24"/>
    </row>
    <row r="17" spans="1:9" s="36" customFormat="1" x14ac:dyDescent="0.25">
      <c r="A17" s="29"/>
      <c r="B17" s="30"/>
      <c r="C17" s="41"/>
      <c r="D17" s="31"/>
      <c r="E17" s="30"/>
      <c r="F17" s="32"/>
      <c r="G17" s="33"/>
      <c r="H17" s="34"/>
      <c r="I17" s="35"/>
    </row>
    <row r="18" spans="1:9" s="23" customFormat="1" ht="31.5" x14ac:dyDescent="0.25">
      <c r="A18" s="18" t="s">
        <v>13</v>
      </c>
      <c r="B18" s="20" t="s">
        <v>38</v>
      </c>
      <c r="C18" s="39"/>
      <c r="D18" s="19"/>
      <c r="E18" s="19"/>
      <c r="F18" s="19"/>
      <c r="G18" s="21"/>
      <c r="H18" s="22"/>
    </row>
    <row r="19" spans="1:9" s="10" customFormat="1" ht="63" x14ac:dyDescent="0.25">
      <c r="A19" s="16" t="s">
        <v>14</v>
      </c>
      <c r="B19" s="1" t="s">
        <v>99</v>
      </c>
      <c r="C19" s="40" t="s">
        <v>62</v>
      </c>
      <c r="D19" s="2" t="s">
        <v>60</v>
      </c>
      <c r="E19" s="2" t="s">
        <v>12</v>
      </c>
      <c r="F19" s="2">
        <v>20</v>
      </c>
      <c r="G19" s="2"/>
      <c r="H19" s="11">
        <f t="shared" ref="H19:H22" si="1">F19*G19</f>
        <v>0</v>
      </c>
    </row>
    <row r="20" spans="1:9" s="10" customFormat="1" ht="63" x14ac:dyDescent="0.25">
      <c r="A20" s="16" t="s">
        <v>15</v>
      </c>
      <c r="B20" s="1" t="s">
        <v>100</v>
      </c>
      <c r="C20" s="40" t="s">
        <v>63</v>
      </c>
      <c r="D20" s="2" t="s">
        <v>61</v>
      </c>
      <c r="E20" s="2" t="s">
        <v>12</v>
      </c>
      <c r="F20" s="2">
        <v>160</v>
      </c>
      <c r="G20" s="2"/>
      <c r="H20" s="11">
        <f t="shared" si="1"/>
        <v>0</v>
      </c>
    </row>
    <row r="21" spans="1:9" s="10" customFormat="1" ht="63" x14ac:dyDescent="0.25">
      <c r="A21" s="16" t="s">
        <v>114</v>
      </c>
      <c r="B21" s="1" t="s">
        <v>101</v>
      </c>
      <c r="C21" s="40" t="s">
        <v>66</v>
      </c>
      <c r="D21" s="2" t="s">
        <v>64</v>
      </c>
      <c r="E21" s="2" t="s">
        <v>12</v>
      </c>
      <c r="F21" s="2">
        <v>100</v>
      </c>
      <c r="G21" s="2"/>
      <c r="H21" s="11">
        <f t="shared" ref="H21" si="2">F21*G21</f>
        <v>0</v>
      </c>
    </row>
    <row r="22" spans="1:9" s="10" customFormat="1" ht="47.25" x14ac:dyDescent="0.25">
      <c r="A22" s="16" t="s">
        <v>16</v>
      </c>
      <c r="B22" s="1" t="s">
        <v>102</v>
      </c>
      <c r="C22" s="40" t="s">
        <v>67</v>
      </c>
      <c r="D22" s="2" t="s">
        <v>65</v>
      </c>
      <c r="E22" s="2" t="s">
        <v>12</v>
      </c>
      <c r="F22" s="2">
        <v>100</v>
      </c>
      <c r="G22" s="2"/>
      <c r="H22" s="11">
        <f t="shared" si="1"/>
        <v>0</v>
      </c>
    </row>
    <row r="23" spans="1:9" s="23" customFormat="1" ht="31.5" x14ac:dyDescent="0.25">
      <c r="A23" s="26"/>
      <c r="B23" s="17" t="s">
        <v>39</v>
      </c>
      <c r="C23" s="39"/>
      <c r="D23" s="19"/>
      <c r="E23" s="17"/>
      <c r="F23" s="57">
        <f>SUM(H19:H22)</f>
        <v>0</v>
      </c>
      <c r="G23" s="58"/>
      <c r="H23" s="59"/>
      <c r="I23" s="24"/>
    </row>
    <row r="24" spans="1:9" s="36" customFormat="1" x14ac:dyDescent="0.25">
      <c r="A24" s="29"/>
      <c r="B24" s="30"/>
      <c r="C24" s="41"/>
      <c r="D24" s="31"/>
      <c r="E24" s="30"/>
      <c r="F24" s="32"/>
      <c r="G24" s="33"/>
      <c r="H24" s="34"/>
      <c r="I24" s="35"/>
    </row>
    <row r="25" spans="1:9" s="23" customFormat="1" ht="31.5" x14ac:dyDescent="0.25">
      <c r="A25" s="18" t="s">
        <v>25</v>
      </c>
      <c r="B25" s="20" t="s">
        <v>37</v>
      </c>
      <c r="C25" s="39"/>
      <c r="D25" s="19"/>
      <c r="E25" s="19"/>
      <c r="F25" s="19"/>
      <c r="G25" s="21"/>
      <c r="H25" s="22"/>
    </row>
    <row r="26" spans="1:9" s="10" customFormat="1" ht="63" x14ac:dyDescent="0.25">
      <c r="A26" s="16" t="s">
        <v>34</v>
      </c>
      <c r="B26" s="1" t="s">
        <v>103</v>
      </c>
      <c r="C26" s="40" t="s">
        <v>71</v>
      </c>
      <c r="D26" s="2" t="s">
        <v>68</v>
      </c>
      <c r="E26" s="2" t="s">
        <v>12</v>
      </c>
      <c r="F26" s="2">
        <v>120</v>
      </c>
      <c r="G26" s="2"/>
      <c r="H26" s="11">
        <f t="shared" ref="H26:H27" si="3">F26*G26</f>
        <v>0</v>
      </c>
    </row>
    <row r="27" spans="1:9" s="10" customFormat="1" ht="31.5" x14ac:dyDescent="0.25">
      <c r="A27" s="16" t="s">
        <v>35</v>
      </c>
      <c r="B27" s="1" t="s">
        <v>104</v>
      </c>
      <c r="C27" s="40" t="s">
        <v>72</v>
      </c>
      <c r="D27" s="2" t="s">
        <v>69</v>
      </c>
      <c r="E27" s="2" t="s">
        <v>12</v>
      </c>
      <c r="F27" s="2">
        <v>83</v>
      </c>
      <c r="G27" s="2"/>
      <c r="H27" s="11">
        <f t="shared" si="3"/>
        <v>0</v>
      </c>
    </row>
    <row r="28" spans="1:9" s="10" customFormat="1" ht="63" x14ac:dyDescent="0.25">
      <c r="A28" s="16" t="s">
        <v>36</v>
      </c>
      <c r="B28" s="1" t="s">
        <v>105</v>
      </c>
      <c r="C28" s="40" t="s">
        <v>73</v>
      </c>
      <c r="D28" s="2" t="s">
        <v>70</v>
      </c>
      <c r="E28" s="2" t="s">
        <v>12</v>
      </c>
      <c r="F28" s="2">
        <v>20</v>
      </c>
      <c r="G28" s="2"/>
      <c r="H28" s="11">
        <f t="shared" ref="H28" si="4">F28*G28</f>
        <v>0</v>
      </c>
    </row>
    <row r="29" spans="1:9" s="23" customFormat="1" ht="31.5" x14ac:dyDescent="0.25">
      <c r="A29" s="26"/>
      <c r="B29" s="17" t="s">
        <v>33</v>
      </c>
      <c r="C29" s="39"/>
      <c r="D29" s="19"/>
      <c r="E29" s="17"/>
      <c r="F29" s="57">
        <f>SUM(H26:H28)</f>
        <v>0</v>
      </c>
      <c r="G29" s="58"/>
      <c r="H29" s="59"/>
      <c r="I29" s="24"/>
    </row>
    <row r="30" spans="1:9" s="10" customFormat="1" x14ac:dyDescent="0.25">
      <c r="A30" s="16"/>
      <c r="B30" s="1"/>
      <c r="C30" s="40"/>
      <c r="D30" s="2"/>
      <c r="E30" s="2"/>
      <c r="F30" s="2"/>
      <c r="G30" s="2"/>
      <c r="H30" s="11"/>
    </row>
    <row r="31" spans="1:9" s="23" customFormat="1" ht="31.5" x14ac:dyDescent="0.25">
      <c r="A31" s="18" t="s">
        <v>20</v>
      </c>
      <c r="B31" s="20" t="s">
        <v>32</v>
      </c>
      <c r="C31" s="39"/>
      <c r="D31" s="19"/>
      <c r="E31" s="19"/>
      <c r="F31" s="19"/>
      <c r="G31" s="21"/>
      <c r="H31" s="22"/>
    </row>
    <row r="32" spans="1:9" s="10" customFormat="1" ht="31.5" x14ac:dyDescent="0.25">
      <c r="A32" s="16" t="s">
        <v>21</v>
      </c>
      <c r="B32" s="1" t="s">
        <v>106</v>
      </c>
      <c r="C32" s="40" t="s">
        <v>78</v>
      </c>
      <c r="D32" s="2" t="s">
        <v>74</v>
      </c>
      <c r="E32" s="2" t="s">
        <v>12</v>
      </c>
      <c r="F32" s="2">
        <v>210</v>
      </c>
      <c r="G32" s="2"/>
      <c r="H32" s="11">
        <f t="shared" ref="H32:H35" si="5">F32*G32</f>
        <v>0</v>
      </c>
    </row>
    <row r="33" spans="1:9" s="10" customFormat="1" ht="31.5" x14ac:dyDescent="0.25">
      <c r="A33" s="16" t="s">
        <v>22</v>
      </c>
      <c r="B33" s="44" t="s">
        <v>107</v>
      </c>
      <c r="C33" s="40" t="s">
        <v>79</v>
      </c>
      <c r="D33" s="2" t="s">
        <v>75</v>
      </c>
      <c r="E33" s="2" t="s">
        <v>12</v>
      </c>
      <c r="F33" s="2">
        <v>90</v>
      </c>
      <c r="G33" s="2"/>
      <c r="H33" s="11">
        <f t="shared" si="5"/>
        <v>0</v>
      </c>
    </row>
    <row r="34" spans="1:9" s="10" customFormat="1" ht="47.25" x14ac:dyDescent="0.25">
      <c r="A34" s="16" t="s">
        <v>23</v>
      </c>
      <c r="B34" s="1" t="s">
        <v>108</v>
      </c>
      <c r="C34" s="40" t="s">
        <v>80</v>
      </c>
      <c r="D34" s="2" t="s">
        <v>76</v>
      </c>
      <c r="E34" s="2" t="s">
        <v>12</v>
      </c>
      <c r="F34" s="2">
        <v>4</v>
      </c>
      <c r="G34" s="2"/>
      <c r="H34" s="11">
        <f t="shared" si="5"/>
        <v>0</v>
      </c>
    </row>
    <row r="35" spans="1:9" s="10" customFormat="1" ht="63" x14ac:dyDescent="0.25">
      <c r="A35" s="16" t="s">
        <v>24</v>
      </c>
      <c r="B35" s="1" t="s">
        <v>109</v>
      </c>
      <c r="C35" s="40" t="s">
        <v>81</v>
      </c>
      <c r="D35" s="2" t="s">
        <v>77</v>
      </c>
      <c r="E35" s="2" t="s">
        <v>12</v>
      </c>
      <c r="F35" s="2">
        <v>10</v>
      </c>
      <c r="G35" s="2"/>
      <c r="H35" s="11">
        <f t="shared" si="5"/>
        <v>0</v>
      </c>
    </row>
    <row r="36" spans="1:9" s="23" customFormat="1" ht="31.5" x14ac:dyDescent="0.25">
      <c r="A36" s="26"/>
      <c r="B36" s="17" t="s">
        <v>31</v>
      </c>
      <c r="C36" s="39"/>
      <c r="D36" s="19"/>
      <c r="E36" s="17"/>
      <c r="F36" s="57">
        <f>SUM(H32:H35)</f>
        <v>0</v>
      </c>
      <c r="G36" s="58"/>
      <c r="H36" s="59"/>
      <c r="I36" s="24"/>
    </row>
    <row r="37" spans="1:9" s="23" customFormat="1" x14ac:dyDescent="0.25">
      <c r="A37" s="29"/>
      <c r="B37" s="30"/>
      <c r="C37" s="41"/>
      <c r="D37" s="31"/>
      <c r="E37" s="30"/>
      <c r="F37" s="32"/>
      <c r="G37" s="33"/>
      <c r="H37" s="34"/>
      <c r="I37" s="24"/>
    </row>
    <row r="38" spans="1:9" s="23" customFormat="1" ht="31.5" x14ac:dyDescent="0.25">
      <c r="A38" s="18" t="s">
        <v>26</v>
      </c>
      <c r="B38" s="20" t="s">
        <v>121</v>
      </c>
      <c r="C38" s="39"/>
      <c r="D38" s="19"/>
      <c r="E38" s="19"/>
      <c r="F38" s="19"/>
      <c r="G38" s="21"/>
      <c r="H38" s="22"/>
    </row>
    <row r="39" spans="1:9" s="10" customFormat="1" ht="63" x14ac:dyDescent="0.25">
      <c r="A39" s="16" t="s">
        <v>27</v>
      </c>
      <c r="B39" s="1" t="s">
        <v>111</v>
      </c>
      <c r="C39" s="40" t="s">
        <v>86</v>
      </c>
      <c r="D39" s="2" t="s">
        <v>82</v>
      </c>
      <c r="E39" s="2" t="s">
        <v>12</v>
      </c>
      <c r="F39" s="2">
        <v>12</v>
      </c>
      <c r="G39" s="2"/>
      <c r="H39" s="11">
        <f t="shared" ref="H39:H42" si="6">F39*G39</f>
        <v>0</v>
      </c>
    </row>
    <row r="40" spans="1:9" s="10" customFormat="1" ht="63" x14ac:dyDescent="0.25">
      <c r="A40" s="16" t="s">
        <v>28</v>
      </c>
      <c r="B40" s="1" t="s">
        <v>112</v>
      </c>
      <c r="C40" s="40" t="s">
        <v>87</v>
      </c>
      <c r="D40" s="2" t="s">
        <v>83</v>
      </c>
      <c r="E40" s="2" t="s">
        <v>12</v>
      </c>
      <c r="F40" s="2">
        <v>4</v>
      </c>
      <c r="G40" s="2"/>
      <c r="H40" s="11">
        <f t="shared" si="6"/>
        <v>0</v>
      </c>
    </row>
    <row r="41" spans="1:9" s="10" customFormat="1" ht="63" x14ac:dyDescent="0.25">
      <c r="A41" s="16" t="s">
        <v>29</v>
      </c>
      <c r="B41" s="1" t="s">
        <v>110</v>
      </c>
      <c r="C41" s="40" t="s">
        <v>88</v>
      </c>
      <c r="D41" s="2" t="s">
        <v>84</v>
      </c>
      <c r="E41" s="2" t="s">
        <v>12</v>
      </c>
      <c r="F41" s="2">
        <v>16</v>
      </c>
      <c r="G41" s="2"/>
      <c r="H41" s="11">
        <f t="shared" si="6"/>
        <v>0</v>
      </c>
    </row>
    <row r="42" spans="1:9" s="10" customFormat="1" ht="63" x14ac:dyDescent="0.25">
      <c r="A42" s="16" t="s">
        <v>30</v>
      </c>
      <c r="B42" s="1" t="s">
        <v>113</v>
      </c>
      <c r="C42" s="40" t="s">
        <v>89</v>
      </c>
      <c r="D42" s="2" t="s">
        <v>85</v>
      </c>
      <c r="E42" s="2" t="s">
        <v>12</v>
      </c>
      <c r="F42" s="2">
        <v>4</v>
      </c>
      <c r="G42" s="2"/>
      <c r="H42" s="11">
        <f t="shared" si="6"/>
        <v>0</v>
      </c>
    </row>
    <row r="43" spans="1:9" s="10" customFormat="1" ht="63" x14ac:dyDescent="0.25">
      <c r="A43" s="16" t="s">
        <v>115</v>
      </c>
      <c r="B43" s="1" t="s">
        <v>123</v>
      </c>
      <c r="C43" s="40" t="s">
        <v>118</v>
      </c>
      <c r="D43" s="2" t="s">
        <v>117</v>
      </c>
      <c r="E43" s="2" t="s">
        <v>12</v>
      </c>
      <c r="F43" s="2">
        <v>10</v>
      </c>
      <c r="G43" s="2"/>
      <c r="H43" s="11">
        <f t="shared" ref="H43:H44" si="7">F43*G43</f>
        <v>0</v>
      </c>
    </row>
    <row r="44" spans="1:9" s="10" customFormat="1" ht="63" x14ac:dyDescent="0.25">
      <c r="A44" s="16" t="s">
        <v>116</v>
      </c>
      <c r="B44" s="1" t="s">
        <v>124</v>
      </c>
      <c r="C44" s="40" t="s">
        <v>119</v>
      </c>
      <c r="D44" s="2" t="s">
        <v>120</v>
      </c>
      <c r="E44" s="2" t="s">
        <v>12</v>
      </c>
      <c r="F44" s="2">
        <v>10</v>
      </c>
      <c r="G44" s="2"/>
      <c r="H44" s="11">
        <f t="shared" si="7"/>
        <v>0</v>
      </c>
    </row>
    <row r="45" spans="1:9" s="23" customFormat="1" ht="31.5" x14ac:dyDescent="0.25">
      <c r="A45" s="26"/>
      <c r="B45" s="17" t="s">
        <v>122</v>
      </c>
      <c r="C45" s="39"/>
      <c r="D45" s="19"/>
      <c r="E45" s="17"/>
      <c r="F45" s="57">
        <f>SUM(H39:H44)</f>
        <v>0</v>
      </c>
      <c r="G45" s="58"/>
      <c r="H45" s="59"/>
      <c r="I45" s="24"/>
    </row>
    <row r="46" spans="1:9" s="10" customFormat="1" ht="35.25" customHeight="1" x14ac:dyDescent="0.25">
      <c r="A46" s="27" t="s">
        <v>4</v>
      </c>
      <c r="B46" s="4" t="s">
        <v>5</v>
      </c>
      <c r="C46" s="42"/>
      <c r="D46" s="13"/>
      <c r="E46" s="4"/>
      <c r="F46" s="45">
        <f>F16+F23+F29+F36+F45</f>
        <v>0</v>
      </c>
      <c r="G46" s="46"/>
      <c r="H46" s="47"/>
      <c r="I46" s="12"/>
    </row>
  </sheetData>
  <mergeCells count="11">
    <mergeCell ref="F46:H46"/>
    <mergeCell ref="A2:H2"/>
    <mergeCell ref="A3:H3"/>
    <mergeCell ref="E1:H1"/>
    <mergeCell ref="A1:B1"/>
    <mergeCell ref="B4:H4"/>
    <mergeCell ref="F16:H16"/>
    <mergeCell ref="F45:H45"/>
    <mergeCell ref="F23:H23"/>
    <mergeCell ref="F36:H36"/>
    <mergeCell ref="F29:H29"/>
  </mergeCells>
  <pageMargins left="0.73621937882764654" right="0" top="0.74803040244969377" bottom="0.74803040244969377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Vasil Dobrev</cp:lastModifiedBy>
  <cp:lastPrinted>2016-02-23T06:27:03Z</cp:lastPrinted>
  <dcterms:created xsi:type="dcterms:W3CDTF">2015-06-03T07:11:07Z</dcterms:created>
  <dcterms:modified xsi:type="dcterms:W3CDTF">2016-03-15T05:55:33Z</dcterms:modified>
</cp:coreProperties>
</file>