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8595" windowHeight="4050"/>
  </bookViews>
  <sheets>
    <sheet name="BoQ R0" sheetId="1" r:id="rId1"/>
  </sheets>
  <definedNames>
    <definedName name="_xlnm.Print_Area" localSheetId="0">'BoQ R0'!$A$1:$G$32</definedName>
  </definedNames>
  <calcPr calcId="145621"/>
</workbook>
</file>

<file path=xl/calcChain.xml><?xml version="1.0" encoding="utf-8"?>
<calcChain xmlns="http://schemas.openxmlformats.org/spreadsheetml/2006/main">
  <c r="G7" i="1" l="1"/>
  <c r="G8" i="1"/>
  <c r="G9" i="1"/>
  <c r="G10" i="1"/>
  <c r="G11" i="1"/>
  <c r="G12" i="1"/>
  <c r="G13" i="1"/>
  <c r="G14" i="1"/>
  <c r="G15" i="1"/>
  <c r="G16" i="1"/>
  <c r="G17" i="1"/>
  <c r="G18" i="1"/>
  <c r="G19" i="1"/>
  <c r="G20" i="1"/>
  <c r="G21" i="1"/>
  <c r="G22" i="1"/>
  <c r="G23" i="1"/>
  <c r="G24" i="1"/>
  <c r="G25" i="1"/>
  <c r="G26" i="1"/>
  <c r="G27" i="1"/>
  <c r="G6" i="1" l="1"/>
  <c r="E31" i="1" l="1"/>
</calcChain>
</file>

<file path=xl/sharedStrings.xml><?xml version="1.0" encoding="utf-8"?>
<sst xmlns="http://schemas.openxmlformats.org/spreadsheetml/2006/main" count="104" uniqueCount="82">
  <si>
    <t>№</t>
  </si>
  <si>
    <t>Описание</t>
  </si>
  <si>
    <t>Мерна единица</t>
  </si>
  <si>
    <t>Количество</t>
  </si>
  <si>
    <t>Ед.цена   BGN</t>
  </si>
  <si>
    <t>1</t>
  </si>
  <si>
    <t>.</t>
  </si>
  <si>
    <r>
      <t xml:space="preserve">  </t>
    </r>
    <r>
      <rPr>
        <b/>
        <sz val="12"/>
        <color theme="3"/>
        <rFont val="Times New Roman"/>
        <family val="1"/>
        <charset val="204"/>
      </rPr>
      <t>ОБЩО</t>
    </r>
    <r>
      <rPr>
        <b/>
        <sz val="12"/>
        <rFont val="Times New Roman"/>
        <family val="1"/>
        <charset val="204"/>
      </rPr>
      <t>:</t>
    </r>
  </si>
  <si>
    <t xml:space="preserve">Забележки: </t>
  </si>
  <si>
    <t>Стойност BGN</t>
  </si>
  <si>
    <t>КОЛИЧЕСТВЕНА СМЕТКА</t>
  </si>
  <si>
    <t>Приложение 1</t>
  </si>
  <si>
    <t>2</t>
  </si>
  <si>
    <t>бр.</t>
  </si>
  <si>
    <t>Доставка  резервни части  за резервни части  за система летяща пепел</t>
  </si>
  <si>
    <t>3</t>
  </si>
  <si>
    <t>4</t>
  </si>
  <si>
    <t>5</t>
  </si>
  <si>
    <t>6</t>
  </si>
  <si>
    <t>7</t>
  </si>
  <si>
    <t>8</t>
  </si>
  <si>
    <t>9</t>
  </si>
  <si>
    <t>10</t>
  </si>
  <si>
    <t>11</t>
  </si>
  <si>
    <t>12</t>
  </si>
  <si>
    <t>13</t>
  </si>
  <si>
    <t>14</t>
  </si>
  <si>
    <t>15</t>
  </si>
  <si>
    <t>16</t>
  </si>
  <si>
    <t>17</t>
  </si>
  <si>
    <t>18</t>
  </si>
  <si>
    <t>19</t>
  </si>
  <si>
    <t>20</t>
  </si>
  <si>
    <t>21</t>
  </si>
  <si>
    <t>22</t>
  </si>
  <si>
    <t>Нож за ножов шибър</t>
  </si>
  <si>
    <t>Легло на ножов шибър, чугун - витон</t>
  </si>
  <si>
    <t>Компенсатор, текстил - метал</t>
  </si>
  <si>
    <t>Графитна втулка, с метална обшивка</t>
  </si>
  <si>
    <t>Упорен лагер, графитен</t>
  </si>
  <si>
    <t>Сферичен клапан DN65 (2 1/2"), резбови NPT</t>
  </si>
  <si>
    <t>Ремонтен набор за трипътен клапан</t>
  </si>
  <si>
    <t>Вал на пепелна клапа</t>
  </si>
  <si>
    <t>Фиксиращ пръстен</t>
  </si>
  <si>
    <t>Работен орган на клапа</t>
  </si>
  <si>
    <t>Пружина за пепелна клапа</t>
  </si>
  <si>
    <t>Легло на пепелна клапа</t>
  </si>
  <si>
    <t>Ос</t>
  </si>
  <si>
    <t>Пневматичен актуатор</t>
  </si>
  <si>
    <t xml:space="preserve">Линзов компенсатор 12" </t>
  </si>
  <si>
    <t>Вал на трипътен вентил</t>
  </si>
  <si>
    <t>Тяло за графитна втулка на пепелна клапа</t>
  </si>
  <si>
    <t>Маркуч за пясъкоструене DN65 (2 1/2")</t>
  </si>
  <si>
    <t>Легло на трипътен клапан</t>
  </si>
  <si>
    <t>Работен орган на трипътен клапан</t>
  </si>
  <si>
    <t xml:space="preserve">Ремонтен набор за пневматичен цилиндър </t>
  </si>
  <si>
    <t>Ремонтен набор UT 41 BUNA</t>
  </si>
  <si>
    <t>10.310.276</t>
  </si>
  <si>
    <t>10.315.358</t>
  </si>
  <si>
    <t>10.315.477</t>
  </si>
  <si>
    <t>10.315.478</t>
  </si>
  <si>
    <t>10.315.479</t>
  </si>
  <si>
    <t>10.315.492</t>
  </si>
  <si>
    <t>10.315.493</t>
  </si>
  <si>
    <t>10.315.496</t>
  </si>
  <si>
    <t>10.315.497</t>
  </si>
  <si>
    <t>10.315.498</t>
  </si>
  <si>
    <t>10.315.499</t>
  </si>
  <si>
    <t>10.315.500</t>
  </si>
  <si>
    <t>10.315.503</t>
  </si>
  <si>
    <t>10.315.523</t>
  </si>
  <si>
    <t>10.317.034</t>
  </si>
  <si>
    <t>10.317.372</t>
  </si>
  <si>
    <t>10.319.603</t>
  </si>
  <si>
    <t>10.320.330</t>
  </si>
  <si>
    <t>10.320.453</t>
  </si>
  <si>
    <t>10.320.454</t>
  </si>
  <si>
    <t>10.330.241</t>
  </si>
  <si>
    <t>10.330.732</t>
  </si>
  <si>
    <t xml:space="preserve">Мат. 
Номер
</t>
  </si>
  <si>
    <t>Документ №  МЕ1-MP-TRM-0074-А1</t>
  </si>
  <si>
    <t xml:space="preserve">1.За коректно попълване на количествената сметка моля попълнете само жълтите полета.
2.Посочените цени да се попълват без ДДС.
3.Посочените количества са ориентиривъчни.Точните количества ще се формират на база реални нужди на възложителя. 
4.Плащането по договора ще се извърши на база доказани количества.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</si>
</sst>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1"/>
      <color theme="1"/>
      <name val="Calibri"/>
      <family val="2"/>
      <charset val="204"/>
      <scheme val="minor"/>
    </font>
    <font>
      <sz val="10"/>
      <name val="Arial"/>
      <family val="2"/>
      <charset val="204"/>
    </font>
    <font>
      <sz val="12"/>
      <name val="Times New Roman"/>
      <family val="1"/>
      <charset val="204"/>
    </font>
    <font>
      <b/>
      <sz val="12"/>
      <name val="Times New Roman"/>
      <family val="1"/>
      <charset val="204"/>
    </font>
    <font>
      <b/>
      <sz val="12"/>
      <color theme="3"/>
      <name val="Times New Roman"/>
      <family val="1"/>
      <charset val="204"/>
    </font>
    <font>
      <sz val="10"/>
      <name val="Arial"/>
      <family val="2"/>
      <charset val="204"/>
    </font>
    <font>
      <sz val="12"/>
      <color theme="1"/>
      <name val="Times New Roman"/>
      <family val="1"/>
      <charset val="204"/>
    </font>
    <font>
      <sz val="12"/>
      <color rgb="FFFF0000"/>
      <name val="Times New Roman"/>
      <family val="1"/>
      <charset val="204"/>
    </font>
  </fonts>
  <fills count="6">
    <fill>
      <patternFill patternType="none"/>
    </fill>
    <fill>
      <patternFill patternType="gray125"/>
    </fill>
    <fill>
      <patternFill patternType="solid">
        <fgColor indexed="41"/>
        <bgColor indexed="64"/>
      </patternFill>
    </fill>
    <fill>
      <patternFill patternType="solid">
        <fgColor indexed="42"/>
        <bgColor indexed="64"/>
      </patternFill>
    </fill>
    <fill>
      <patternFill patternType="solid">
        <fgColor theme="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xf numFmtId="0" fontId="6" fillId="0" borderId="0"/>
  </cellStyleXfs>
  <cellXfs count="41">
    <xf numFmtId="0" fontId="0" fillId="0" borderId="0" xfId="0"/>
    <xf numFmtId="49" fontId="3" fillId="0" borderId="1" xfId="0" quotePrefix="1" applyNumberFormat="1" applyFont="1" applyBorder="1" applyAlignment="1">
      <alignment horizontal="center" vertical="center"/>
    </xf>
    <xf numFmtId="0" fontId="3" fillId="0" borderId="1" xfId="0" applyFont="1" applyBorder="1" applyAlignment="1">
      <alignment vertical="center" wrapText="1"/>
    </xf>
    <xf numFmtId="0" fontId="3" fillId="0" borderId="1" xfId="0" applyFont="1" applyBorder="1" applyAlignment="1">
      <alignment horizontal="center" vertical="center" wrapText="1"/>
    </xf>
    <xf numFmtId="1" fontId="3" fillId="0" borderId="1" xfId="0" applyNumberFormat="1" applyFont="1" applyBorder="1" applyAlignment="1">
      <alignment horizontal="center" vertical="center"/>
    </xf>
    <xf numFmtId="2" fontId="3" fillId="0" borderId="1" xfId="0" applyNumberFormat="1" applyFont="1" applyBorder="1" applyAlignment="1">
      <alignment horizontal="center" vertical="center"/>
    </xf>
    <xf numFmtId="0" fontId="7" fillId="0" borderId="0" xfId="0" applyFont="1"/>
    <xf numFmtId="0" fontId="3" fillId="0" borderId="0" xfId="1" applyFont="1"/>
    <xf numFmtId="0" fontId="4" fillId="0" borderId="0" xfId="1" applyFont="1" applyAlignment="1" applyProtection="1">
      <alignment horizontal="center" vertical="center"/>
      <protection locked="0"/>
    </xf>
    <xf numFmtId="0" fontId="3" fillId="0" borderId="0" xfId="0" applyFont="1" applyAlignment="1">
      <alignment vertical="center"/>
    </xf>
    <xf numFmtId="0" fontId="8" fillId="0" borderId="0" xfId="0" applyFont="1" applyAlignment="1">
      <alignment vertical="center"/>
    </xf>
    <xf numFmtId="2" fontId="3" fillId="0" borderId="0" xfId="0" applyNumberFormat="1" applyFont="1" applyAlignment="1">
      <alignment vertical="center"/>
    </xf>
    <xf numFmtId="0" fontId="3" fillId="0" borderId="1" xfId="1" applyFont="1" applyBorder="1" applyAlignment="1">
      <alignment vertical="top"/>
    </xf>
    <xf numFmtId="4" fontId="3" fillId="0" borderId="1" xfId="0" applyNumberFormat="1" applyFont="1" applyBorder="1" applyAlignment="1">
      <alignment vertical="center"/>
    </xf>
    <xf numFmtId="0" fontId="4" fillId="3" borderId="1" xfId="0" applyFont="1" applyFill="1" applyBorder="1" applyAlignment="1">
      <alignment horizontal="right" vertical="center"/>
    </xf>
    <xf numFmtId="0" fontId="4" fillId="3" borderId="1" xfId="0" applyFont="1" applyFill="1" applyBorder="1" applyAlignment="1">
      <alignment horizontal="right" vertical="center" wrapText="1"/>
    </xf>
    <xf numFmtId="2" fontId="3" fillId="5" borderId="1" xfId="0" applyNumberFormat="1" applyFont="1" applyFill="1" applyBorder="1" applyAlignment="1">
      <alignment horizontal="center" vertical="center"/>
    </xf>
    <xf numFmtId="0" fontId="3" fillId="4" borderId="0" xfId="1" applyFont="1" applyFill="1" applyBorder="1" applyAlignment="1" applyProtection="1">
      <alignment vertical="top" wrapText="1"/>
    </xf>
    <xf numFmtId="2" fontId="3" fillId="4" borderId="1" xfId="0" applyNumberFormat="1" applyFont="1" applyFill="1" applyBorder="1" applyAlignment="1">
      <alignment horizontal="center" vertical="center"/>
    </xf>
    <xf numFmtId="4" fontId="3" fillId="4" borderId="1" xfId="0" applyNumberFormat="1" applyFont="1" applyFill="1" applyBorder="1" applyAlignment="1">
      <alignment vertical="center"/>
    </xf>
    <xf numFmtId="0" fontId="7" fillId="0" borderId="1" xfId="0" applyFont="1" applyBorder="1" applyAlignment="1">
      <alignment horizontal="left"/>
    </xf>
    <xf numFmtId="0" fontId="7" fillId="0" borderId="1" xfId="0" applyFont="1" applyBorder="1"/>
    <xf numFmtId="0" fontId="4" fillId="2" borderId="1" xfId="1" applyFont="1" applyFill="1" applyBorder="1" applyAlignment="1" applyProtection="1">
      <alignment horizontal="center" vertical="top"/>
      <protection locked="0"/>
    </xf>
    <xf numFmtId="0" fontId="4" fillId="2" borderId="1" xfId="1" applyFont="1" applyFill="1" applyBorder="1" applyAlignment="1" applyProtection="1">
      <alignment horizontal="center" vertical="top" wrapText="1"/>
      <protection locked="0"/>
    </xf>
    <xf numFmtId="2" fontId="4" fillId="2" borderId="1" xfId="1" applyNumberFormat="1" applyFont="1" applyFill="1" applyBorder="1" applyAlignment="1" applyProtection="1">
      <alignment horizontal="center" vertical="top" wrapText="1"/>
      <protection locked="0"/>
    </xf>
    <xf numFmtId="0" fontId="1" fillId="0" borderId="1" xfId="0" applyNumberFormat="1" applyFont="1" applyFill="1" applyBorder="1" applyAlignment="1">
      <alignment horizontal="center"/>
    </xf>
    <xf numFmtId="0" fontId="0" fillId="0" borderId="1" xfId="0" applyBorder="1" applyAlignment="1">
      <alignment horizontal="center"/>
    </xf>
    <xf numFmtId="0" fontId="1" fillId="0" borderId="1" xfId="0" applyFont="1" applyFill="1" applyBorder="1" applyAlignment="1">
      <alignment horizontal="center" vertical="center"/>
    </xf>
    <xf numFmtId="0" fontId="0" fillId="0" borderId="1" xfId="0" applyBorder="1" applyAlignment="1">
      <alignment horizontal="center" vertical="center"/>
    </xf>
    <xf numFmtId="1" fontId="3" fillId="0" borderId="0" xfId="0" applyNumberFormat="1" applyFont="1" applyAlignment="1">
      <alignment horizontal="center" vertical="center"/>
    </xf>
    <xf numFmtId="0" fontId="7" fillId="0" borderId="0" xfId="0" applyFont="1" applyAlignment="1">
      <alignment horizontal="center" vertical="center"/>
    </xf>
    <xf numFmtId="0" fontId="4" fillId="2" borderId="1" xfId="1" applyFont="1" applyFill="1" applyBorder="1" applyAlignment="1" applyProtection="1">
      <alignment horizontal="center" vertical="center" wrapText="1"/>
      <protection locked="0"/>
    </xf>
    <xf numFmtId="0" fontId="3" fillId="2" borderId="1" xfId="1" applyFont="1" applyFill="1" applyBorder="1" applyAlignment="1" applyProtection="1">
      <alignment horizontal="left" vertical="center" wrapText="1"/>
      <protection locked="0"/>
    </xf>
    <xf numFmtId="4" fontId="4" fillId="3" borderId="1" xfId="0" applyNumberFormat="1" applyFont="1" applyFill="1" applyBorder="1" applyAlignment="1">
      <alignment horizontal="right" vertical="center"/>
    </xf>
    <xf numFmtId="0" fontId="3" fillId="4" borderId="1" xfId="1" applyFont="1" applyFill="1" applyBorder="1" applyAlignment="1" applyProtection="1">
      <alignment horizontal="left" vertical="top" wrapText="1"/>
    </xf>
    <xf numFmtId="0" fontId="7" fillId="2" borderId="1" xfId="1" applyFont="1" applyFill="1" applyBorder="1" applyAlignment="1" applyProtection="1">
      <alignment horizontal="left" vertical="center" wrapText="1"/>
      <protection locked="0"/>
    </xf>
    <xf numFmtId="0" fontId="3" fillId="2" borderId="1" xfId="1" applyFont="1" applyFill="1" applyBorder="1" applyAlignment="1" applyProtection="1">
      <alignment horizontal="left" vertical="center" wrapText="1"/>
      <protection locked="0"/>
    </xf>
    <xf numFmtId="0" fontId="4" fillId="2" borderId="1" xfId="1" applyFont="1" applyFill="1" applyBorder="1" applyAlignment="1" applyProtection="1">
      <alignment horizontal="center" vertical="center" wrapText="1"/>
      <protection locked="0"/>
    </xf>
    <xf numFmtId="0" fontId="3" fillId="2" borderId="1" xfId="1" applyFont="1" applyFill="1" applyBorder="1" applyAlignment="1" applyProtection="1">
      <alignment horizontal="right" vertical="center" wrapText="1"/>
      <protection locked="0"/>
    </xf>
    <xf numFmtId="0" fontId="3" fillId="0" borderId="1" xfId="1" applyFont="1" applyBorder="1" applyAlignment="1" applyProtection="1">
      <alignment horizontal="left" vertical="top" wrapText="1" shrinkToFit="1"/>
      <protection locked="0"/>
    </xf>
    <xf numFmtId="0" fontId="7" fillId="0" borderId="1" xfId="0" applyFont="1" applyBorder="1" applyAlignment="1" applyProtection="1">
      <alignment horizontal="left" vertical="top" wrapText="1" shrinkToFit="1"/>
      <protection locked="0"/>
    </xf>
  </cellXfs>
  <cellStyles count="3">
    <cellStyle name="Normal" xfId="0" builtinId="0"/>
    <cellStyle name="Normal 2" xfId="1"/>
    <cellStyle name="Normal 3" xfId="2"/>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
  <sheetViews>
    <sheetView tabSelected="1" view="pageBreakPreview" zoomScale="115" zoomScaleNormal="130" zoomScaleSheetLayoutView="115" workbookViewId="0">
      <selection activeCell="J16" sqref="J16"/>
    </sheetView>
  </sheetViews>
  <sheetFormatPr defaultRowHeight="15.75" x14ac:dyDescent="0.25"/>
  <cols>
    <col min="1" max="1" width="12.28515625" style="6" bestFit="1" customWidth="1"/>
    <col min="2" max="2" width="47.28515625" style="6" customWidth="1"/>
    <col min="3" max="3" width="11.140625" style="6" bestFit="1" customWidth="1"/>
    <col min="4" max="4" width="9.5703125" style="6" bestFit="1" customWidth="1"/>
    <col min="5" max="5" width="13.5703125" style="30" bestFit="1" customWidth="1"/>
    <col min="6" max="6" width="12.7109375" style="6" customWidth="1"/>
    <col min="7" max="7" width="16.42578125" style="6" customWidth="1"/>
    <col min="8" max="16384" width="9.140625" style="6"/>
  </cols>
  <sheetData>
    <row r="1" spans="1:9" x14ac:dyDescent="0.25">
      <c r="A1" s="36" t="s">
        <v>11</v>
      </c>
      <c r="B1" s="36"/>
      <c r="C1" s="32"/>
      <c r="D1" s="38" t="s">
        <v>80</v>
      </c>
      <c r="E1" s="38"/>
      <c r="F1" s="38"/>
      <c r="G1" s="38"/>
    </row>
    <row r="2" spans="1:9" x14ac:dyDescent="0.25">
      <c r="A2" s="35" t="s">
        <v>14</v>
      </c>
      <c r="B2" s="36"/>
      <c r="C2" s="36"/>
      <c r="D2" s="36"/>
      <c r="E2" s="36"/>
      <c r="F2" s="36"/>
      <c r="G2" s="36"/>
    </row>
    <row r="3" spans="1:9" ht="32.25" customHeight="1" x14ac:dyDescent="0.25">
      <c r="A3" s="37" t="s">
        <v>10</v>
      </c>
      <c r="B3" s="37"/>
      <c r="C3" s="37"/>
      <c r="D3" s="37"/>
      <c r="E3" s="37"/>
      <c r="F3" s="37"/>
      <c r="G3" s="37"/>
    </row>
    <row r="4" spans="1:9" ht="18" customHeight="1" x14ac:dyDescent="0.25">
      <c r="A4" s="12" t="s">
        <v>8</v>
      </c>
      <c r="B4" s="39"/>
      <c r="C4" s="39"/>
      <c r="D4" s="40"/>
      <c r="E4" s="40"/>
      <c r="F4" s="40"/>
      <c r="G4" s="40"/>
      <c r="H4" s="7"/>
      <c r="I4" s="7"/>
    </row>
    <row r="5" spans="1:9" ht="34.5" customHeight="1" x14ac:dyDescent="0.25">
      <c r="A5" s="22" t="s">
        <v>0</v>
      </c>
      <c r="B5" s="23" t="s">
        <v>1</v>
      </c>
      <c r="C5" s="23" t="s">
        <v>79</v>
      </c>
      <c r="D5" s="23" t="s">
        <v>2</v>
      </c>
      <c r="E5" s="31" t="s">
        <v>3</v>
      </c>
      <c r="F5" s="24" t="s">
        <v>4</v>
      </c>
      <c r="G5" s="24" t="s">
        <v>9</v>
      </c>
      <c r="H5" s="8"/>
      <c r="I5" s="8"/>
    </row>
    <row r="6" spans="1:9" s="9" customFormat="1" x14ac:dyDescent="0.25">
      <c r="A6" s="1" t="s">
        <v>5</v>
      </c>
      <c r="B6" s="20" t="s">
        <v>35</v>
      </c>
      <c r="C6" s="25" t="s">
        <v>57</v>
      </c>
      <c r="D6" s="3" t="s">
        <v>13</v>
      </c>
      <c r="E6" s="27">
        <v>2</v>
      </c>
      <c r="F6" s="16"/>
      <c r="G6" s="13">
        <f>F6*E6</f>
        <v>0</v>
      </c>
    </row>
    <row r="7" spans="1:9" s="9" customFormat="1" x14ac:dyDescent="0.25">
      <c r="A7" s="1" t="s">
        <v>12</v>
      </c>
      <c r="B7" s="20" t="s">
        <v>36</v>
      </c>
      <c r="C7" s="25" t="s">
        <v>58</v>
      </c>
      <c r="D7" s="3" t="s">
        <v>13</v>
      </c>
      <c r="E7" s="27">
        <v>4</v>
      </c>
      <c r="F7" s="16"/>
      <c r="G7" s="13">
        <f t="shared" ref="G7:G27" si="0">F7*E7</f>
        <v>0</v>
      </c>
    </row>
    <row r="8" spans="1:9" s="9" customFormat="1" x14ac:dyDescent="0.25">
      <c r="A8" s="1" t="s">
        <v>15</v>
      </c>
      <c r="B8" s="20" t="s">
        <v>37</v>
      </c>
      <c r="C8" s="25" t="s">
        <v>59</v>
      </c>
      <c r="D8" s="3" t="s">
        <v>13</v>
      </c>
      <c r="E8" s="27">
        <v>6</v>
      </c>
      <c r="F8" s="16"/>
      <c r="G8" s="13">
        <f t="shared" si="0"/>
        <v>0</v>
      </c>
    </row>
    <row r="9" spans="1:9" s="9" customFormat="1" x14ac:dyDescent="0.25">
      <c r="A9" s="1" t="s">
        <v>16</v>
      </c>
      <c r="B9" s="21" t="s">
        <v>38</v>
      </c>
      <c r="C9" s="26" t="s">
        <v>60</v>
      </c>
      <c r="D9" s="3" t="s">
        <v>13</v>
      </c>
      <c r="E9" s="28">
        <v>118</v>
      </c>
      <c r="F9" s="16"/>
      <c r="G9" s="13">
        <f t="shared" si="0"/>
        <v>0</v>
      </c>
    </row>
    <row r="10" spans="1:9" s="9" customFormat="1" x14ac:dyDescent="0.25">
      <c r="A10" s="1" t="s">
        <v>17</v>
      </c>
      <c r="B10" s="21" t="s">
        <v>39</v>
      </c>
      <c r="C10" s="26" t="s">
        <v>61</v>
      </c>
      <c r="D10" s="3" t="s">
        <v>13</v>
      </c>
      <c r="E10" s="28">
        <v>106</v>
      </c>
      <c r="F10" s="16"/>
      <c r="G10" s="13">
        <f t="shared" si="0"/>
        <v>0</v>
      </c>
    </row>
    <row r="11" spans="1:9" s="9" customFormat="1" x14ac:dyDescent="0.25">
      <c r="A11" s="1" t="s">
        <v>18</v>
      </c>
      <c r="B11" s="21" t="s">
        <v>40</v>
      </c>
      <c r="C11" s="26" t="s">
        <v>62</v>
      </c>
      <c r="D11" s="3" t="s">
        <v>13</v>
      </c>
      <c r="E11" s="28">
        <v>6</v>
      </c>
      <c r="F11" s="16"/>
      <c r="G11" s="13">
        <f t="shared" si="0"/>
        <v>0</v>
      </c>
    </row>
    <row r="12" spans="1:9" s="9" customFormat="1" x14ac:dyDescent="0.25">
      <c r="A12" s="1" t="s">
        <v>19</v>
      </c>
      <c r="B12" s="20" t="s">
        <v>41</v>
      </c>
      <c r="C12" s="26" t="s">
        <v>63</v>
      </c>
      <c r="D12" s="3" t="s">
        <v>13</v>
      </c>
      <c r="E12" s="28">
        <v>38</v>
      </c>
      <c r="F12" s="16"/>
      <c r="G12" s="13">
        <f t="shared" si="0"/>
        <v>0</v>
      </c>
    </row>
    <row r="13" spans="1:9" s="9" customFormat="1" x14ac:dyDescent="0.25">
      <c r="A13" s="1" t="s">
        <v>20</v>
      </c>
      <c r="B13" s="21" t="s">
        <v>42</v>
      </c>
      <c r="C13" s="26" t="s">
        <v>64</v>
      </c>
      <c r="D13" s="3" t="s">
        <v>13</v>
      </c>
      <c r="E13" s="28">
        <v>112</v>
      </c>
      <c r="F13" s="16"/>
      <c r="G13" s="13">
        <f t="shared" si="0"/>
        <v>0</v>
      </c>
    </row>
    <row r="14" spans="1:9" s="9" customFormat="1" x14ac:dyDescent="0.25">
      <c r="A14" s="1" t="s">
        <v>21</v>
      </c>
      <c r="B14" s="20" t="s">
        <v>43</v>
      </c>
      <c r="C14" s="26" t="s">
        <v>65</v>
      </c>
      <c r="D14" s="3" t="s">
        <v>13</v>
      </c>
      <c r="E14" s="28">
        <v>12</v>
      </c>
      <c r="F14" s="16"/>
      <c r="G14" s="13">
        <f t="shared" si="0"/>
        <v>0</v>
      </c>
    </row>
    <row r="15" spans="1:9" s="9" customFormat="1" x14ac:dyDescent="0.25">
      <c r="A15" s="1" t="s">
        <v>22</v>
      </c>
      <c r="B15" s="21" t="s">
        <v>44</v>
      </c>
      <c r="C15" s="26" t="s">
        <v>66</v>
      </c>
      <c r="D15" s="3" t="s">
        <v>13</v>
      </c>
      <c r="E15" s="28">
        <v>30</v>
      </c>
      <c r="F15" s="16"/>
      <c r="G15" s="13">
        <f t="shared" si="0"/>
        <v>0</v>
      </c>
    </row>
    <row r="16" spans="1:9" s="9" customFormat="1" x14ac:dyDescent="0.25">
      <c r="A16" s="1" t="s">
        <v>23</v>
      </c>
      <c r="B16" s="20" t="s">
        <v>45</v>
      </c>
      <c r="C16" s="26" t="s">
        <v>67</v>
      </c>
      <c r="D16" s="3" t="s">
        <v>13</v>
      </c>
      <c r="E16" s="28">
        <v>6</v>
      </c>
      <c r="F16" s="16"/>
      <c r="G16" s="13">
        <f t="shared" si="0"/>
        <v>0</v>
      </c>
    </row>
    <row r="17" spans="1:9" s="9" customFormat="1" x14ac:dyDescent="0.25">
      <c r="A17" s="1" t="s">
        <v>24</v>
      </c>
      <c r="B17" s="21" t="s">
        <v>46</v>
      </c>
      <c r="C17" s="26" t="s">
        <v>68</v>
      </c>
      <c r="D17" s="3" t="s">
        <v>13</v>
      </c>
      <c r="E17" s="28">
        <v>30</v>
      </c>
      <c r="F17" s="16"/>
      <c r="G17" s="13">
        <f t="shared" si="0"/>
        <v>0</v>
      </c>
    </row>
    <row r="18" spans="1:9" s="9" customFormat="1" x14ac:dyDescent="0.25">
      <c r="A18" s="1" t="s">
        <v>25</v>
      </c>
      <c r="B18" s="20" t="s">
        <v>47</v>
      </c>
      <c r="C18" s="26" t="s">
        <v>69</v>
      </c>
      <c r="D18" s="3" t="s">
        <v>13</v>
      </c>
      <c r="E18" s="28">
        <v>8</v>
      </c>
      <c r="F18" s="16"/>
      <c r="G18" s="13">
        <f t="shared" si="0"/>
        <v>0</v>
      </c>
    </row>
    <row r="19" spans="1:9" s="9" customFormat="1" x14ac:dyDescent="0.25">
      <c r="A19" s="1" t="s">
        <v>26</v>
      </c>
      <c r="B19" s="20" t="s">
        <v>48</v>
      </c>
      <c r="C19" s="26" t="s">
        <v>70</v>
      </c>
      <c r="D19" s="3" t="s">
        <v>13</v>
      </c>
      <c r="E19" s="28">
        <v>4</v>
      </c>
      <c r="F19" s="16"/>
      <c r="G19" s="13">
        <f t="shared" si="0"/>
        <v>0</v>
      </c>
    </row>
    <row r="20" spans="1:9" s="9" customFormat="1" x14ac:dyDescent="0.25">
      <c r="A20" s="1" t="s">
        <v>27</v>
      </c>
      <c r="B20" s="21" t="s">
        <v>49</v>
      </c>
      <c r="C20" s="26" t="s">
        <v>71</v>
      </c>
      <c r="D20" s="3" t="s">
        <v>13</v>
      </c>
      <c r="E20" s="28">
        <v>6</v>
      </c>
      <c r="F20" s="16"/>
      <c r="G20" s="13">
        <f t="shared" si="0"/>
        <v>0</v>
      </c>
    </row>
    <row r="21" spans="1:9" s="9" customFormat="1" x14ac:dyDescent="0.25">
      <c r="A21" s="1" t="s">
        <v>28</v>
      </c>
      <c r="B21" s="21" t="s">
        <v>50</v>
      </c>
      <c r="C21" s="26" t="s">
        <v>72</v>
      </c>
      <c r="D21" s="3" t="s">
        <v>13</v>
      </c>
      <c r="E21" s="28">
        <v>12</v>
      </c>
      <c r="F21" s="16"/>
      <c r="G21" s="13">
        <f t="shared" si="0"/>
        <v>0</v>
      </c>
    </row>
    <row r="22" spans="1:9" s="9" customFormat="1" x14ac:dyDescent="0.25">
      <c r="A22" s="1" t="s">
        <v>29</v>
      </c>
      <c r="B22" s="20" t="s">
        <v>51</v>
      </c>
      <c r="C22" s="26" t="s">
        <v>73</v>
      </c>
      <c r="D22" s="3" t="s">
        <v>13</v>
      </c>
      <c r="E22" s="28">
        <v>6</v>
      </c>
      <c r="F22" s="16"/>
      <c r="G22" s="13">
        <f t="shared" si="0"/>
        <v>0</v>
      </c>
    </row>
    <row r="23" spans="1:9" s="9" customFormat="1" x14ac:dyDescent="0.25">
      <c r="A23" s="1" t="s">
        <v>30</v>
      </c>
      <c r="B23" s="20" t="s">
        <v>52</v>
      </c>
      <c r="C23" s="26" t="s">
        <v>74</v>
      </c>
      <c r="D23" s="3" t="s">
        <v>13</v>
      </c>
      <c r="E23" s="28">
        <v>120</v>
      </c>
      <c r="F23" s="16"/>
      <c r="G23" s="13">
        <f t="shared" si="0"/>
        <v>0</v>
      </c>
    </row>
    <row r="24" spans="1:9" s="9" customFormat="1" x14ac:dyDescent="0.25">
      <c r="A24" s="1" t="s">
        <v>31</v>
      </c>
      <c r="B24" s="20" t="s">
        <v>53</v>
      </c>
      <c r="C24" s="26" t="s">
        <v>75</v>
      </c>
      <c r="D24" s="3" t="s">
        <v>13</v>
      </c>
      <c r="E24" s="28">
        <v>4</v>
      </c>
      <c r="F24" s="16"/>
      <c r="G24" s="13">
        <f t="shared" si="0"/>
        <v>0</v>
      </c>
    </row>
    <row r="25" spans="1:9" s="9" customFormat="1" x14ac:dyDescent="0.25">
      <c r="A25" s="1" t="s">
        <v>32</v>
      </c>
      <c r="B25" s="20" t="s">
        <v>54</v>
      </c>
      <c r="C25" s="26" t="s">
        <v>76</v>
      </c>
      <c r="D25" s="3" t="s">
        <v>13</v>
      </c>
      <c r="E25" s="28">
        <v>4</v>
      </c>
      <c r="F25" s="16"/>
      <c r="G25" s="13">
        <f t="shared" si="0"/>
        <v>0</v>
      </c>
    </row>
    <row r="26" spans="1:9" s="9" customFormat="1" x14ac:dyDescent="0.25">
      <c r="A26" s="1" t="s">
        <v>33</v>
      </c>
      <c r="B26" s="21" t="s">
        <v>55</v>
      </c>
      <c r="C26" s="26" t="s">
        <v>77</v>
      </c>
      <c r="D26" s="3" t="s">
        <v>13</v>
      </c>
      <c r="E26" s="28">
        <v>106</v>
      </c>
      <c r="F26" s="16"/>
      <c r="G26" s="13">
        <f t="shared" si="0"/>
        <v>0</v>
      </c>
    </row>
    <row r="27" spans="1:9" s="9" customFormat="1" x14ac:dyDescent="0.25">
      <c r="A27" s="1" t="s">
        <v>34</v>
      </c>
      <c r="B27" s="20" t="s">
        <v>56</v>
      </c>
      <c r="C27" s="26" t="s">
        <v>78</v>
      </c>
      <c r="D27" s="3" t="s">
        <v>13</v>
      </c>
      <c r="E27" s="28">
        <v>40</v>
      </c>
      <c r="F27" s="16"/>
      <c r="G27" s="13">
        <f t="shared" si="0"/>
        <v>0</v>
      </c>
    </row>
    <row r="28" spans="1:9" s="9" customFormat="1" x14ac:dyDescent="0.25">
      <c r="A28" s="1"/>
      <c r="B28" s="2"/>
      <c r="C28" s="2"/>
      <c r="D28" s="3"/>
      <c r="E28" s="3"/>
      <c r="F28" s="18"/>
      <c r="G28" s="13"/>
    </row>
    <row r="29" spans="1:9" s="9" customFormat="1" x14ac:dyDescent="0.25">
      <c r="A29" s="1"/>
      <c r="B29" s="2"/>
      <c r="C29" s="2"/>
      <c r="D29" s="3"/>
      <c r="E29" s="4"/>
      <c r="F29" s="18"/>
      <c r="G29" s="19"/>
    </row>
    <row r="30" spans="1:9" s="9" customFormat="1" x14ac:dyDescent="0.25">
      <c r="A30" s="1"/>
      <c r="B30" s="2"/>
      <c r="C30" s="2"/>
      <c r="D30" s="3"/>
      <c r="E30" s="4"/>
      <c r="F30" s="5"/>
      <c r="G30" s="13"/>
      <c r="H30" s="10"/>
    </row>
    <row r="31" spans="1:9" s="9" customFormat="1" x14ac:dyDescent="0.25">
      <c r="A31" s="1"/>
      <c r="B31" s="15" t="s">
        <v>7</v>
      </c>
      <c r="C31" s="15"/>
      <c r="D31" s="14" t="s">
        <v>6</v>
      </c>
      <c r="E31" s="33">
        <f>SUM(G6:G29)</f>
        <v>0</v>
      </c>
      <c r="F31" s="33"/>
      <c r="G31" s="33"/>
      <c r="H31" s="10"/>
    </row>
    <row r="32" spans="1:9" s="9" customFormat="1" ht="90" customHeight="1" x14ac:dyDescent="0.25">
      <c r="A32" s="1" t="s">
        <v>8</v>
      </c>
      <c r="B32" s="34" t="s">
        <v>81</v>
      </c>
      <c r="C32" s="34"/>
      <c r="D32" s="34"/>
      <c r="E32" s="34"/>
      <c r="F32" s="34"/>
      <c r="G32" s="34"/>
      <c r="H32" s="17"/>
      <c r="I32" s="17"/>
    </row>
    <row r="33" spans="5:8" s="9" customFormat="1" x14ac:dyDescent="0.25">
      <c r="E33" s="29"/>
      <c r="F33" s="11"/>
      <c r="G33" s="11"/>
      <c r="H33" s="10"/>
    </row>
  </sheetData>
  <mergeCells count="7">
    <mergeCell ref="E31:G31"/>
    <mergeCell ref="B32:G32"/>
    <mergeCell ref="A2:G2"/>
    <mergeCell ref="A3:G3"/>
    <mergeCell ref="D1:G1"/>
    <mergeCell ref="A1:B1"/>
    <mergeCell ref="B4:G4"/>
  </mergeCells>
  <pageMargins left="0.95" right="0.45" top="0.75" bottom="0.75" header="0.3" footer="0.3"/>
  <pageSetup paperSize="9" scale="7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 R0</vt:lpstr>
      <vt:lpstr>'BoQ R0'!Print_Area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 Dobrev</dc:creator>
  <cp:lastModifiedBy>Nikolay Ivanov Armianov</cp:lastModifiedBy>
  <cp:lastPrinted>2016-03-08T07:09:56Z</cp:lastPrinted>
  <dcterms:created xsi:type="dcterms:W3CDTF">2015-06-03T07:11:07Z</dcterms:created>
  <dcterms:modified xsi:type="dcterms:W3CDTF">2016-03-11T12:09:17Z</dcterms:modified>
</cp:coreProperties>
</file>