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22 Procurment\0001_ЗОП\Tenders_2016_NEW_PPL\055_ME1-2016-C-S_Услуги по ремонт на с-ма Пепелоизвозване\1_Документация\"/>
    </mc:Choice>
  </mc:AlternateContent>
  <bookViews>
    <workbookView xWindow="240" yWindow="90" windowWidth="8595" windowHeight="4110"/>
  </bookViews>
  <sheets>
    <sheet name="BoQ R0" sheetId="1" r:id="rId1"/>
  </sheets>
  <calcPr calcId="152511"/>
</workbook>
</file>

<file path=xl/calcChain.xml><?xml version="1.0" encoding="utf-8"?>
<calcChain xmlns="http://schemas.openxmlformats.org/spreadsheetml/2006/main">
  <c r="F18" i="1" l="1"/>
  <c r="F7" i="1" l="1"/>
  <c r="F8" i="1"/>
  <c r="F9" i="1"/>
  <c r="F10" i="1"/>
  <c r="F11" i="1"/>
  <c r="F12" i="1"/>
  <c r="F13" i="1"/>
  <c r="F14" i="1"/>
  <c r="F15" i="1"/>
  <c r="F16" i="1"/>
  <c r="F17" i="1"/>
  <c r="F6" i="1"/>
  <c r="D19" i="1" s="1"/>
</calcChain>
</file>

<file path=xl/sharedStrings.xml><?xml version="1.0" encoding="utf-8"?>
<sst xmlns="http://schemas.openxmlformats.org/spreadsheetml/2006/main" count="69" uniqueCount="50">
  <si>
    <t>№</t>
  </si>
  <si>
    <t>Описание</t>
  </si>
  <si>
    <t>Мерна единица</t>
  </si>
  <si>
    <t>Ед.цена   BGN</t>
  </si>
  <si>
    <t>1</t>
  </si>
  <si>
    <t>.</t>
  </si>
  <si>
    <t>2</t>
  </si>
  <si>
    <r>
      <t xml:space="preserve">  </t>
    </r>
    <r>
      <rPr>
        <b/>
        <sz val="12"/>
        <color theme="3"/>
        <rFont val="Times New Roman"/>
        <family val="1"/>
        <charset val="204"/>
      </rPr>
      <t>ОБЩО</t>
    </r>
    <r>
      <rPr>
        <b/>
        <sz val="12"/>
        <rFont val="Times New Roman"/>
        <family val="1"/>
        <charset val="204"/>
      </rPr>
      <t>:</t>
    </r>
  </si>
  <si>
    <t>Стойност BGN</t>
  </si>
  <si>
    <t>КОЛИЧЕСТВЕНА СМЕТКА</t>
  </si>
  <si>
    <t>Приложение 1</t>
  </si>
  <si>
    <t>3</t>
  </si>
  <si>
    <t>бр.</t>
  </si>
  <si>
    <t xml:space="preserve">Забележки: </t>
  </si>
  <si>
    <t xml:space="preserve">Документ №  МЕ1-MP-TRS-0090-A1
</t>
  </si>
  <si>
    <t>Инспекция и настройка на пепелна клапа</t>
  </si>
  <si>
    <t>Ремонт на пепелна клапа</t>
  </si>
  <si>
    <t>4</t>
  </si>
  <si>
    <t>5</t>
  </si>
  <si>
    <t>6</t>
  </si>
  <si>
    <t>7</t>
  </si>
  <si>
    <t>8</t>
  </si>
  <si>
    <t>9</t>
  </si>
  <si>
    <t>10</t>
  </si>
  <si>
    <t>11</t>
  </si>
  <si>
    <t>12</t>
  </si>
  <si>
    <t>Инспекция и настройка на трипътен вентил</t>
  </si>
  <si>
    <t>Ремонт на трипътен вентил.</t>
  </si>
  <si>
    <t>Инспекция или раздвижване на ножов шибър, ръчен или автоматичен.</t>
  </si>
  <si>
    <t>Ремонт на ножов шибър, ръчен или автоматичен.</t>
  </si>
  <si>
    <t>Подмяна на арматура, клапи тип сферични и бътерфлай, с размери от 1“ до 10“.</t>
  </si>
  <si>
    <t>Инспекция или частично разглобяване на стоманени, чугунени или базалтирани тръби и фитинги.</t>
  </si>
  <si>
    <t>Подмяна или ремонт на стоманени, чугунени или базалтирани тръби и фитинги.</t>
  </si>
  <si>
    <t>Подмяна или ремонт на пневматични цилиндри, бутални и осеви, за автоматизирано управление на разнородна арматура.</t>
  </si>
  <si>
    <t xml:space="preserve">Ремонт на въздуходувни агрегати </t>
  </si>
  <si>
    <t>Подмяна на лагери, уплътнения, ремъци и др. при възстановяване на винтови двойки) тип Екселсиор 300 kW.</t>
  </si>
  <si>
    <t>Прогнозно
Количество</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</si>
  <si>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4.Плащането по договора ще се извърши на база доказани количества.
</t>
  </si>
  <si>
    <t>Услуги по ремонт на система Пепелоизвозване</t>
  </si>
  <si>
    <t>96</t>
  </si>
  <si>
    <t>40</t>
  </si>
  <si>
    <t>48</t>
  </si>
  <si>
    <t>28</t>
  </si>
  <si>
    <t>32</t>
  </si>
  <si>
    <t>м.</t>
  </si>
  <si>
    <t>74</t>
  </si>
  <si>
    <t>13</t>
  </si>
  <si>
    <t>ч.ч</t>
  </si>
  <si>
    <t>1000</t>
  </si>
  <si>
    <t>Допълнителни услуги по ремонт (при нужда)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</si>
</sst>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sz val="10"/>
      <name val="Arial"/>
    </font>
  </fonts>
  <fills count="7">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6" fillId="0" borderId="0"/>
    <xf numFmtId="0" fontId="1" fillId="0" borderId="0"/>
    <xf numFmtId="0" fontId="9" fillId="0" borderId="0"/>
  </cellStyleXfs>
  <cellXfs count="31">
    <xf numFmtId="0" fontId="0" fillId="0" borderId="0" xfId="0"/>
    <xf numFmtId="0" fontId="4"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0" borderId="0" xfId="0" applyFont="1"/>
    <xf numFmtId="0" fontId="4" fillId="0" borderId="0" xfId="1" applyFont="1" applyAlignment="1" applyProtection="1">
      <alignment horizontal="center" vertical="center"/>
      <protection locked="0"/>
    </xf>
    <xf numFmtId="0" fontId="3" fillId="0" borderId="0" xfId="0" applyFont="1" applyAlignment="1">
      <alignment vertical="center"/>
    </xf>
    <xf numFmtId="0" fontId="8" fillId="0" borderId="0" xfId="0" applyFont="1" applyAlignment="1">
      <alignment vertical="center"/>
    </xf>
    <xf numFmtId="0" fontId="3" fillId="0" borderId="0" xfId="0" applyFont="1" applyFill="1" applyAlignment="1">
      <alignment vertical="center"/>
    </xf>
    <xf numFmtId="1" fontId="3" fillId="0" borderId="0" xfId="0" applyNumberFormat="1" applyFont="1" applyAlignment="1">
      <alignment horizontal="right" vertical="center"/>
    </xf>
    <xf numFmtId="2" fontId="3" fillId="0" borderId="0" xfId="0" applyNumberFormat="1" applyFont="1" applyAlignment="1">
      <alignment vertical="center"/>
    </xf>
    <xf numFmtId="0" fontId="4" fillId="2" borderId="1" xfId="1" applyFont="1" applyFill="1" applyBorder="1" applyAlignment="1" applyProtection="1">
      <alignment horizontal="center" vertical="center"/>
      <protection locked="0"/>
    </xf>
    <xf numFmtId="2" fontId="4" fillId="2" borderId="1" xfId="1" applyNumberFormat="1" applyFont="1" applyFill="1" applyBorder="1" applyAlignment="1" applyProtection="1">
      <alignment horizontal="center" vertical="center" wrapText="1"/>
      <protection locked="0"/>
    </xf>
    <xf numFmtId="49" fontId="4"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0" fontId="4" fillId="4" borderId="1" xfId="0" applyFont="1" applyFill="1" applyBorder="1" applyAlignment="1">
      <alignment horizontal="right" vertical="center"/>
    </xf>
    <xf numFmtId="0" fontId="4" fillId="4" borderId="1" xfId="0" applyFont="1" applyFill="1" applyBorder="1" applyAlignment="1">
      <alignment horizontal="right" vertical="center" wrapText="1"/>
    </xf>
    <xf numFmtId="0" fontId="4" fillId="2" borderId="1" xfId="1" applyFont="1" applyFill="1" applyBorder="1" applyAlignment="1" applyProtection="1">
      <alignment horizontal="center" vertical="center" wrapText="1"/>
      <protection locked="0"/>
    </xf>
    <xf numFmtId="49" fontId="3" fillId="0" borderId="1" xfId="0" quotePrefix="1" applyNumberFormat="1" applyFont="1" applyBorder="1" applyAlignment="1">
      <alignment horizontal="center" vertical="top"/>
    </xf>
    <xf numFmtId="49" fontId="3" fillId="5" borderId="1" xfId="0" applyNumberFormat="1" applyFont="1" applyFill="1" applyBorder="1" applyAlignment="1">
      <alignment horizontal="center" vertical="center"/>
    </xf>
    <xf numFmtId="0" fontId="3" fillId="0" borderId="1" xfId="0" applyFont="1" applyBorder="1" applyAlignment="1">
      <alignment horizontal="left" vertical="top" wrapText="1"/>
    </xf>
    <xf numFmtId="49" fontId="3" fillId="6" borderId="1" xfId="0" applyNumberFormat="1"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 fontId="4" fillId="4" borderId="1" xfId="0" applyNumberFormat="1" applyFont="1" applyFill="1" applyBorder="1" applyAlignment="1">
      <alignment horizontal="right" vertical="center"/>
    </xf>
    <xf numFmtId="0" fontId="3"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right" vertical="top" wrapText="1"/>
      <protection locked="0"/>
    </xf>
    <xf numFmtId="0" fontId="3" fillId="2" borderId="3" xfId="1" applyFont="1" applyFill="1" applyBorder="1" applyAlignment="1" applyProtection="1">
      <alignment horizontal="right" vertical="top" wrapText="1"/>
      <protection locked="0"/>
    </xf>
    <xf numFmtId="0" fontId="3" fillId="2" borderId="4" xfId="1" applyFont="1" applyFill="1" applyBorder="1" applyAlignment="1" applyProtection="1">
      <alignment horizontal="right" vertical="top" wrapText="1"/>
      <protection locked="0"/>
    </xf>
    <xf numFmtId="0" fontId="4" fillId="2" borderId="1" xfId="1" applyFont="1" applyFill="1" applyBorder="1" applyAlignment="1" applyProtection="1">
      <alignment horizontal="left" vertical="center" wrapText="1"/>
      <protection locked="0"/>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view="pageBreakPreview" topLeftCell="A13" zoomScale="85" zoomScaleNormal="130" zoomScaleSheetLayoutView="85" workbookViewId="0">
      <selection activeCell="G26" sqref="G26"/>
    </sheetView>
  </sheetViews>
  <sheetFormatPr defaultRowHeight="15.75" x14ac:dyDescent="0.25"/>
  <cols>
    <col min="1" max="1" width="12.28515625" style="3" customWidth="1"/>
    <col min="2" max="2" width="60.42578125" style="3" customWidth="1"/>
    <col min="3" max="3" width="11" style="3" customWidth="1"/>
    <col min="4" max="4" width="13.5703125" style="3" customWidth="1"/>
    <col min="5" max="6" width="12.7109375" style="3" customWidth="1"/>
    <col min="7" max="16384" width="9.140625" style="3"/>
  </cols>
  <sheetData>
    <row r="1" spans="1:8" ht="15.75" customHeight="1" x14ac:dyDescent="0.25">
      <c r="A1" s="30" t="s">
        <v>10</v>
      </c>
      <c r="B1" s="30"/>
      <c r="C1" s="27" t="s">
        <v>14</v>
      </c>
      <c r="D1" s="28"/>
      <c r="E1" s="28"/>
      <c r="F1" s="29"/>
    </row>
    <row r="2" spans="1:8" ht="16.5" customHeight="1" x14ac:dyDescent="0.25">
      <c r="A2" s="25" t="s">
        <v>38</v>
      </c>
      <c r="B2" s="25"/>
      <c r="C2" s="25"/>
      <c r="D2" s="25"/>
      <c r="E2" s="25"/>
      <c r="F2" s="25"/>
    </row>
    <row r="3" spans="1:8" ht="22.5" customHeight="1" x14ac:dyDescent="0.25">
      <c r="A3" s="26" t="s">
        <v>9</v>
      </c>
      <c r="B3" s="26"/>
      <c r="C3" s="26"/>
      <c r="D3" s="26"/>
      <c r="E3" s="26"/>
      <c r="F3" s="26"/>
    </row>
    <row r="4" spans="1:8" ht="31.5" x14ac:dyDescent="0.25">
      <c r="A4" s="10" t="s">
        <v>0</v>
      </c>
      <c r="B4" s="17" t="s">
        <v>1</v>
      </c>
      <c r="C4" s="17" t="s">
        <v>2</v>
      </c>
      <c r="D4" s="17" t="s">
        <v>36</v>
      </c>
      <c r="E4" s="11" t="s">
        <v>3</v>
      </c>
      <c r="F4" s="11" t="s">
        <v>8</v>
      </c>
      <c r="G4" s="4"/>
      <c r="H4" s="4"/>
    </row>
    <row r="5" spans="1:8" s="5" customFormat="1" x14ac:dyDescent="0.25">
      <c r="A5" s="12"/>
      <c r="B5" s="2"/>
      <c r="C5" s="1" t="s">
        <v>5</v>
      </c>
      <c r="D5" s="13" t="s">
        <v>5</v>
      </c>
      <c r="E5" s="14" t="s">
        <v>5</v>
      </c>
      <c r="F5" s="14" t="s">
        <v>5</v>
      </c>
    </row>
    <row r="6" spans="1:8" s="5" customFormat="1" x14ac:dyDescent="0.25">
      <c r="A6" s="19" t="s">
        <v>4</v>
      </c>
      <c r="B6" s="20" t="s">
        <v>15</v>
      </c>
      <c r="C6" s="19" t="s">
        <v>12</v>
      </c>
      <c r="D6" s="19" t="s">
        <v>39</v>
      </c>
      <c r="E6" s="21"/>
      <c r="F6" s="19">
        <f t="shared" ref="F6" si="0">ROUND(D6*E6,2)</f>
        <v>0</v>
      </c>
    </row>
    <row r="7" spans="1:8" s="5" customFormat="1" x14ac:dyDescent="0.25">
      <c r="A7" s="19" t="s">
        <v>6</v>
      </c>
      <c r="B7" s="20" t="s">
        <v>16</v>
      </c>
      <c r="C7" s="19" t="s">
        <v>12</v>
      </c>
      <c r="D7" s="19" t="s">
        <v>40</v>
      </c>
      <c r="E7" s="21"/>
      <c r="F7" s="19">
        <f t="shared" ref="F7:F18" si="1">ROUND(D7*E7,2)</f>
        <v>0</v>
      </c>
    </row>
    <row r="8" spans="1:8" s="5" customFormat="1" x14ac:dyDescent="0.25">
      <c r="A8" s="19" t="s">
        <v>11</v>
      </c>
      <c r="B8" s="20" t="s">
        <v>26</v>
      </c>
      <c r="C8" s="19" t="s">
        <v>12</v>
      </c>
      <c r="D8" s="19" t="s">
        <v>41</v>
      </c>
      <c r="E8" s="21"/>
      <c r="F8" s="19">
        <f t="shared" si="1"/>
        <v>0</v>
      </c>
    </row>
    <row r="9" spans="1:8" s="5" customFormat="1" x14ac:dyDescent="0.25">
      <c r="A9" s="19" t="s">
        <v>17</v>
      </c>
      <c r="B9" s="20" t="s">
        <v>27</v>
      </c>
      <c r="C9" s="19" t="s">
        <v>12</v>
      </c>
      <c r="D9" s="19" t="s">
        <v>42</v>
      </c>
      <c r="E9" s="21"/>
      <c r="F9" s="19">
        <f t="shared" si="1"/>
        <v>0</v>
      </c>
    </row>
    <row r="10" spans="1:8" s="5" customFormat="1" ht="31.5" x14ac:dyDescent="0.25">
      <c r="A10" s="19" t="s">
        <v>18</v>
      </c>
      <c r="B10" s="20" t="s">
        <v>28</v>
      </c>
      <c r="C10" s="19" t="s">
        <v>12</v>
      </c>
      <c r="D10" s="19" t="s">
        <v>43</v>
      </c>
      <c r="E10" s="21"/>
      <c r="F10" s="19">
        <f t="shared" si="1"/>
        <v>0</v>
      </c>
    </row>
    <row r="11" spans="1:8" s="5" customFormat="1" x14ac:dyDescent="0.25">
      <c r="A11" s="19" t="s">
        <v>19</v>
      </c>
      <c r="B11" s="20" t="s">
        <v>29</v>
      </c>
      <c r="C11" s="19" t="s">
        <v>12</v>
      </c>
      <c r="D11" s="19" t="s">
        <v>17</v>
      </c>
      <c r="E11" s="21"/>
      <c r="F11" s="19">
        <f t="shared" si="1"/>
        <v>0</v>
      </c>
    </row>
    <row r="12" spans="1:8" s="5" customFormat="1" ht="31.5" x14ac:dyDescent="0.25">
      <c r="A12" s="19" t="s">
        <v>20</v>
      </c>
      <c r="B12" s="20" t="s">
        <v>30</v>
      </c>
      <c r="C12" s="19" t="s">
        <v>12</v>
      </c>
      <c r="D12" s="19" t="s">
        <v>21</v>
      </c>
      <c r="E12" s="21"/>
      <c r="F12" s="19">
        <f t="shared" si="1"/>
        <v>0</v>
      </c>
    </row>
    <row r="13" spans="1:8" s="5" customFormat="1" ht="31.5" x14ac:dyDescent="0.25">
      <c r="A13" s="19" t="s">
        <v>21</v>
      </c>
      <c r="B13" s="20" t="s">
        <v>31</v>
      </c>
      <c r="C13" s="19" t="s">
        <v>44</v>
      </c>
      <c r="D13" s="19" t="s">
        <v>39</v>
      </c>
      <c r="E13" s="21"/>
      <c r="F13" s="19">
        <f t="shared" si="1"/>
        <v>0</v>
      </c>
    </row>
    <row r="14" spans="1:8" s="5" customFormat="1" ht="31.5" x14ac:dyDescent="0.25">
      <c r="A14" s="19" t="s">
        <v>22</v>
      </c>
      <c r="B14" s="20" t="s">
        <v>32</v>
      </c>
      <c r="C14" s="19" t="s">
        <v>44</v>
      </c>
      <c r="D14" s="19" t="s">
        <v>41</v>
      </c>
      <c r="E14" s="21"/>
      <c r="F14" s="19">
        <f t="shared" si="1"/>
        <v>0</v>
      </c>
    </row>
    <row r="15" spans="1:8" s="5" customFormat="1" ht="47.25" x14ac:dyDescent="0.25">
      <c r="A15" s="19" t="s">
        <v>23</v>
      </c>
      <c r="B15" s="20" t="s">
        <v>33</v>
      </c>
      <c r="C15" s="19" t="s">
        <v>12</v>
      </c>
      <c r="D15" s="19" t="s">
        <v>45</v>
      </c>
      <c r="E15" s="21"/>
      <c r="F15" s="19">
        <f t="shared" si="1"/>
        <v>0</v>
      </c>
    </row>
    <row r="16" spans="1:8" s="5" customFormat="1" x14ac:dyDescent="0.25">
      <c r="A16" s="19" t="s">
        <v>24</v>
      </c>
      <c r="B16" s="20" t="s">
        <v>34</v>
      </c>
      <c r="C16" s="19" t="s">
        <v>12</v>
      </c>
      <c r="D16" s="19" t="s">
        <v>11</v>
      </c>
      <c r="E16" s="21"/>
      <c r="F16" s="19">
        <f t="shared" si="1"/>
        <v>0</v>
      </c>
    </row>
    <row r="17" spans="1:8" s="5" customFormat="1" ht="30.75" customHeight="1" x14ac:dyDescent="0.25">
      <c r="A17" s="19" t="s">
        <v>25</v>
      </c>
      <c r="B17" s="20" t="s">
        <v>35</v>
      </c>
      <c r="C17" s="19" t="s">
        <v>12</v>
      </c>
      <c r="D17" s="19" t="s">
        <v>11</v>
      </c>
      <c r="E17" s="21"/>
      <c r="F17" s="19">
        <f t="shared" si="1"/>
        <v>0</v>
      </c>
    </row>
    <row r="18" spans="1:8" s="5" customFormat="1" x14ac:dyDescent="0.25">
      <c r="A18" s="19" t="s">
        <v>46</v>
      </c>
      <c r="B18" s="22" t="s">
        <v>49</v>
      </c>
      <c r="C18" s="19" t="s">
        <v>47</v>
      </c>
      <c r="D18" s="19" t="s">
        <v>48</v>
      </c>
      <c r="E18" s="21"/>
      <c r="F18" s="19">
        <f t="shared" si="1"/>
        <v>0</v>
      </c>
    </row>
    <row r="19" spans="1:8" s="5" customFormat="1" ht="27" customHeight="1" x14ac:dyDescent="0.25">
      <c r="A19" s="15"/>
      <c r="B19" s="16" t="s">
        <v>7</v>
      </c>
      <c r="C19" s="15"/>
      <c r="D19" s="24">
        <f>SUM(F6:F18)</f>
        <v>0</v>
      </c>
      <c r="E19" s="24"/>
      <c r="F19" s="24"/>
    </row>
    <row r="20" spans="1:8" s="5" customFormat="1" ht="62.25" customHeight="1" x14ac:dyDescent="0.25">
      <c r="A20" s="18" t="s">
        <v>13</v>
      </c>
      <c r="B20" s="23" t="s">
        <v>37</v>
      </c>
      <c r="C20" s="23"/>
      <c r="D20" s="23"/>
      <c r="E20" s="23"/>
      <c r="F20" s="23"/>
      <c r="G20" s="6"/>
      <c r="H20" s="7"/>
    </row>
    <row r="21" spans="1:8" x14ac:dyDescent="0.25">
      <c r="A21" s="5"/>
      <c r="B21" s="5"/>
      <c r="C21" s="5"/>
      <c r="D21" s="8"/>
      <c r="E21" s="9"/>
      <c r="F21" s="9"/>
    </row>
  </sheetData>
  <mergeCells count="6">
    <mergeCell ref="B20:F20"/>
    <mergeCell ref="D19:F19"/>
    <mergeCell ref="A2:F2"/>
    <mergeCell ref="A3:F3"/>
    <mergeCell ref="C1:F1"/>
    <mergeCell ref="A1:B1"/>
  </mergeCells>
  <pageMargins left="0.74803149606299213" right="0.19685039370078741" top="0.74803149606299213" bottom="0.7480314960629921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R0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Donika Panayotova</cp:lastModifiedBy>
  <cp:lastPrinted>2016-06-03T10:16:52Z</cp:lastPrinted>
  <dcterms:created xsi:type="dcterms:W3CDTF">2015-06-03T07:11:07Z</dcterms:created>
  <dcterms:modified xsi:type="dcterms:W3CDTF">2016-06-06T07:20:24Z</dcterms:modified>
</cp:coreProperties>
</file>