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8595" windowHeight="3930"/>
  </bookViews>
  <sheets>
    <sheet name="BoQ R0" sheetId="1" r:id="rId1"/>
  </sheets>
  <calcPr calcId="145621"/>
</workbook>
</file>

<file path=xl/calcChain.xml><?xml version="1.0" encoding="utf-8"?>
<calcChain xmlns="http://schemas.openxmlformats.org/spreadsheetml/2006/main">
  <c r="H27" i="1" l="1"/>
  <c r="G27" i="1"/>
  <c r="G23" i="1" l="1"/>
  <c r="H23" i="1"/>
  <c r="G11" i="1" l="1"/>
  <c r="G12" i="1"/>
  <c r="G14" i="1"/>
  <c r="G15" i="1"/>
  <c r="G16" i="1"/>
  <c r="G17" i="1"/>
  <c r="G18" i="1"/>
  <c r="G19" i="1"/>
  <c r="G20" i="1"/>
  <c r="G21" i="1"/>
  <c r="G22" i="1"/>
  <c r="G24" i="1"/>
  <c r="G25" i="1"/>
  <c r="G10" i="1"/>
  <c r="G9" i="1"/>
  <c r="G8" i="1"/>
  <c r="H12" i="1"/>
  <c r="H14" i="1"/>
  <c r="H15" i="1"/>
  <c r="H16" i="1"/>
  <c r="H17" i="1"/>
  <c r="H18" i="1"/>
  <c r="H19" i="1"/>
  <c r="H20" i="1"/>
  <c r="H21" i="1"/>
  <c r="H22" i="1"/>
  <c r="H24" i="1"/>
  <c r="H25" i="1"/>
  <c r="H11" i="1"/>
  <c r="H10" i="1"/>
  <c r="H9" i="1"/>
  <c r="G28" i="1" l="1"/>
  <c r="H8" i="1"/>
  <c r="H28" i="1" s="1"/>
</calcChain>
</file>

<file path=xl/sharedStrings.xml><?xml version="1.0" encoding="utf-8"?>
<sst xmlns="http://schemas.openxmlformats.org/spreadsheetml/2006/main" count="111" uniqueCount="56">
  <si>
    <t>№</t>
  </si>
  <si>
    <t>Описание</t>
  </si>
  <si>
    <t>Мерна единица</t>
  </si>
  <si>
    <t>Ед.цена   BGN</t>
  </si>
  <si>
    <t>1</t>
  </si>
  <si>
    <t>.</t>
  </si>
  <si>
    <t>2</t>
  </si>
  <si>
    <t>КОЛИЧЕСТВЕНА СМЕТКА</t>
  </si>
  <si>
    <t>6</t>
  </si>
  <si>
    <t>4</t>
  </si>
  <si>
    <t>5</t>
  </si>
  <si>
    <t>3</t>
  </si>
  <si>
    <t>7</t>
  </si>
  <si>
    <t>18</t>
  </si>
  <si>
    <t xml:space="preserve">Забележки: 
1.За коректно попълване на количествената сметка моля попълнете само жълтите полета.
2.Посочените цени да се попълват без ДДС.
3.Посочените количества са ориентиривъчни.
4.Плащането по договора ще се извърши на база доказани количества.
</t>
  </si>
  <si>
    <t>Блок 1</t>
  </si>
  <si>
    <t>Блок 2</t>
  </si>
  <si>
    <t>Прогнозно
Количество</t>
  </si>
  <si>
    <t>Стойност 
на 
Блок 1
/BGN/</t>
  </si>
  <si>
    <t>Стойност 
на 
Блок 2
/BGN/</t>
  </si>
  <si>
    <t xml:space="preserve">  ОБЩО:</t>
  </si>
  <si>
    <t>0</t>
  </si>
  <si>
    <t>Относно обособена позиция 2</t>
  </si>
  <si>
    <t>Демонтаж и монтаж горно дъно-дебелометрия.</t>
  </si>
  <si>
    <t>Демонтаж, монтаж горни и челни капаци-почистване 
останали въглища</t>
  </si>
  <si>
    <t>Демонтаж монтаж верига от ковани звена стъпка
200мм и оси ф 30мм- 20,4м със скрепки 26 бр.-подмяна при необходимост</t>
  </si>
  <si>
    <r>
      <t>м</t>
    </r>
    <r>
      <rPr>
        <sz val="12"/>
        <rFont val="Calibri"/>
        <family val="2"/>
        <charset val="204"/>
      </rPr>
      <t>²</t>
    </r>
  </si>
  <si>
    <t xml:space="preserve">Бункери за въглища- подмяна  полиетиленови плочи от покритие </t>
  </si>
  <si>
    <t>Въглищни  верижни дозатори</t>
  </si>
  <si>
    <t>Демонтаж ,монтаж откатна дъска.</t>
  </si>
  <si>
    <t>Демонтаж  ревизия подмяна елемнти и монтаж на 
чистачи водящ барабан- настройка.</t>
  </si>
  <si>
    <t>Ремонт чистач на обтяжен барабан.</t>
  </si>
  <si>
    <t xml:space="preserve">Корекция упътнения към входна течка, </t>
  </si>
  <si>
    <t>Ревизия  ролки с подмяна до 20 бр.;</t>
  </si>
  <si>
    <t>Натягане верига на почистващ  транспортьор.</t>
  </si>
  <si>
    <t>Ревизия лагери 2213 K обтяжен барабан- 
отваряне почистване и прегресиране, затваряне.</t>
  </si>
  <si>
    <t>Демонтаж, монтаж предни задни и 3бр.,горни капаци.</t>
  </si>
  <si>
    <t>Подмяна лагери 2213 K на обтяжни барабани  на 3 бр. питатели</t>
  </si>
  <si>
    <t>Дейности относно лентови питатели</t>
  </si>
  <si>
    <t>Дейности за лентов питател МВ-5:</t>
  </si>
  <si>
    <t>Дейности за лентов питател МВ-3:</t>
  </si>
  <si>
    <t>Дейности за лентов питател МВ-4:</t>
  </si>
  <si>
    <t>Приложение 2</t>
  </si>
  <si>
    <t>бр.  дозатори</t>
  </si>
  <si>
    <t>бр. дозатори</t>
  </si>
  <si>
    <t>бр. питатели</t>
  </si>
  <si>
    <t>ч.ч</t>
  </si>
  <si>
    <t>Допълнителни услуги по ремонт (при нужда)</t>
  </si>
  <si>
    <t>8</t>
  </si>
  <si>
    <t>9</t>
  </si>
  <si>
    <t>10</t>
  </si>
  <si>
    <t>11</t>
  </si>
  <si>
    <t>12</t>
  </si>
  <si>
    <t>Подмяна странични предпазни шини 50 х 6 мм -монтирани чрез прихватки -50 %</t>
  </si>
  <si>
    <t xml:space="preserve">Документ №  МЕ1-MP-TRS-0131-A2
</t>
  </si>
  <si>
    <t>500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</si>
</sst>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b/>
      <sz val="12"/>
      <color theme="3"/>
      <name val="Times New Roman"/>
      <family val="1"/>
      <charset val="204"/>
    </font>
    <font>
      <sz val="10"/>
      <name val="Arial"/>
      <family val="2"/>
      <charset val="204"/>
    </font>
    <font>
      <sz val="12"/>
      <color theme="1"/>
      <name val="Times New Roman"/>
      <family val="1"/>
      <charset val="204"/>
    </font>
    <font>
      <sz val="12"/>
      <color rgb="FFFF0000"/>
      <name val="Times New Roman"/>
      <family val="1"/>
      <charset val="204"/>
    </font>
    <font>
      <sz val="10"/>
      <name val="Arial"/>
      <family val="2"/>
      <charset val="204"/>
    </font>
    <font>
      <b/>
      <sz val="12"/>
      <color theme="3" tint="-0.249977111117893"/>
      <name val="Times New Roman"/>
      <family val="1"/>
      <charset val="204"/>
    </font>
    <font>
      <sz val="12"/>
      <name val="Calibri"/>
      <family val="2"/>
      <charset val="204"/>
    </font>
  </fonts>
  <fills count="8">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rgb="FFCCFFFF"/>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3" fillId="0" borderId="0"/>
    <xf numFmtId="0" fontId="7" fillId="0" borderId="0"/>
    <xf numFmtId="0" fontId="2" fillId="0" borderId="0"/>
    <xf numFmtId="0" fontId="10" fillId="0" borderId="0"/>
    <xf numFmtId="0" fontId="1" fillId="0" borderId="0"/>
  </cellStyleXfs>
  <cellXfs count="51">
    <xf numFmtId="0" fontId="0" fillId="0" borderId="0" xfId="0"/>
    <xf numFmtId="0" fontId="5"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8" fillId="0" borderId="0" xfId="0" applyFont="1"/>
    <xf numFmtId="0" fontId="5" fillId="0" borderId="0" xfId="1" applyFont="1" applyAlignment="1" applyProtection="1">
      <alignment horizontal="center" vertical="center"/>
      <protection locked="0"/>
    </xf>
    <xf numFmtId="0" fontId="4" fillId="0" borderId="0" xfId="0" applyFont="1" applyAlignment="1">
      <alignment vertical="center"/>
    </xf>
    <xf numFmtId="0" fontId="9" fillId="0" borderId="0" xfId="0" applyFont="1" applyAlignment="1">
      <alignment vertical="center"/>
    </xf>
    <xf numFmtId="0" fontId="4" fillId="0" borderId="0" xfId="0" applyFont="1" applyFill="1" applyAlignment="1">
      <alignment vertical="center"/>
    </xf>
    <xf numFmtId="1" fontId="4" fillId="0" borderId="0" xfId="0" applyNumberFormat="1" applyFont="1" applyAlignment="1">
      <alignment horizontal="right" vertical="center"/>
    </xf>
    <xf numFmtId="2" fontId="4" fillId="0" borderId="0" xfId="0" applyNumberFormat="1" applyFont="1" applyAlignment="1">
      <alignment vertical="center"/>
    </xf>
    <xf numFmtId="49" fontId="5" fillId="3" borderId="1" xfId="0" applyNumberFormat="1" applyFont="1" applyFill="1" applyBorder="1" applyAlignment="1">
      <alignment horizontal="center" vertical="center"/>
    </xf>
    <xf numFmtId="1" fontId="5" fillId="3" borderId="1" xfId="0" applyNumberFormat="1"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49" fontId="4" fillId="0" borderId="1" xfId="0" quotePrefix="1" applyNumberFormat="1" applyFont="1" applyBorder="1" applyAlignment="1">
      <alignment horizontal="center" vertical="top"/>
    </xf>
    <xf numFmtId="49" fontId="4" fillId="4" borderId="1" xfId="0" applyNumberFormat="1" applyFont="1" applyFill="1" applyBorder="1" applyAlignment="1">
      <alignment horizontal="center" vertical="center"/>
    </xf>
    <xf numFmtId="49" fontId="4" fillId="5" borderId="1" xfId="0" applyNumberFormat="1" applyFont="1" applyFill="1" applyBorder="1" applyAlignment="1">
      <alignment horizontal="center" vertical="center"/>
    </xf>
    <xf numFmtId="0" fontId="4" fillId="0" borderId="1" xfId="0" applyFont="1" applyBorder="1" applyAlignment="1">
      <alignment horizontal="left" vertical="top" wrapText="1"/>
    </xf>
    <xf numFmtId="0" fontId="5" fillId="2" borderId="1" xfId="1" applyFont="1" applyFill="1" applyBorder="1" applyAlignment="1" applyProtection="1">
      <alignment horizontal="center" vertical="center" wrapText="1"/>
      <protection locked="0"/>
    </xf>
    <xf numFmtId="49" fontId="4" fillId="0" borderId="0" xfId="0" quotePrefix="1" applyNumberFormat="1" applyFont="1" applyBorder="1" applyAlignment="1">
      <alignment horizontal="center" vertical="top"/>
    </xf>
    <xf numFmtId="0" fontId="4" fillId="0" borderId="0" xfId="0" applyFont="1" applyBorder="1" applyAlignment="1">
      <alignment horizontal="left" vertical="top" wrapText="1"/>
    </xf>
    <xf numFmtId="0" fontId="5" fillId="2" borderId="5" xfId="1" applyFont="1" applyFill="1" applyBorder="1" applyAlignment="1" applyProtection="1">
      <alignment vertical="center" wrapText="1"/>
      <protection locked="0"/>
    </xf>
    <xf numFmtId="0" fontId="5" fillId="2" borderId="6" xfId="1" applyFont="1" applyFill="1" applyBorder="1" applyAlignment="1" applyProtection="1">
      <alignment vertical="center" wrapText="1"/>
      <protection locked="0"/>
    </xf>
    <xf numFmtId="49" fontId="4" fillId="6" borderId="1" xfId="0" applyNumberFormat="1" applyFont="1" applyFill="1" applyBorder="1" applyAlignment="1">
      <alignment horizontal="center" vertical="center"/>
    </xf>
    <xf numFmtId="0" fontId="4" fillId="0" borderId="1" xfId="0" applyFont="1" applyBorder="1" applyAlignment="1">
      <alignment horizontal="left" vertical="top" wrapText="1"/>
    </xf>
    <xf numFmtId="49" fontId="4" fillId="4" borderId="1" xfId="0" applyNumberFormat="1" applyFont="1" applyFill="1" applyBorder="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vertical="center"/>
    </xf>
    <xf numFmtId="49" fontId="4" fillId="4" borderId="1" xfId="0" applyNumberFormat="1" applyFont="1" applyFill="1" applyBorder="1" applyAlignment="1">
      <alignment horizontal="center" vertical="center" wrapText="1"/>
    </xf>
    <xf numFmtId="0" fontId="4" fillId="0" borderId="0" xfId="0" applyFont="1" applyAlignment="1">
      <alignment vertical="center" wrapText="1"/>
    </xf>
    <xf numFmtId="0" fontId="4" fillId="0" borderId="1" xfId="0" applyFont="1" applyBorder="1" applyAlignment="1">
      <alignment horizontal="left" vertical="top" wrapText="1"/>
    </xf>
    <xf numFmtId="0" fontId="4" fillId="2" borderId="2" xfId="1" applyFont="1" applyFill="1" applyBorder="1" applyAlignment="1" applyProtection="1">
      <alignment horizontal="right" vertical="top" wrapText="1"/>
      <protection locked="0"/>
    </xf>
    <xf numFmtId="0" fontId="4" fillId="2" borderId="3" xfId="1" applyFont="1" applyFill="1" applyBorder="1" applyAlignment="1" applyProtection="1">
      <alignment horizontal="right" vertical="top" wrapText="1"/>
      <protection locked="0"/>
    </xf>
    <xf numFmtId="0" fontId="4" fillId="2" borderId="4" xfId="1" applyFont="1" applyFill="1" applyBorder="1" applyAlignment="1" applyProtection="1">
      <alignment horizontal="right" vertical="top" wrapText="1"/>
      <protection locked="0"/>
    </xf>
    <xf numFmtId="0" fontId="5" fillId="2" borderId="1" xfId="1" applyFont="1" applyFill="1" applyBorder="1" applyAlignment="1" applyProtection="1">
      <alignment horizontal="left" vertical="center" wrapText="1"/>
      <protection locked="0"/>
    </xf>
    <xf numFmtId="0" fontId="5" fillId="2" borderId="5" xfId="1" applyFont="1" applyFill="1" applyBorder="1" applyAlignment="1" applyProtection="1">
      <alignment horizontal="center" vertical="center" wrapText="1"/>
      <protection locked="0"/>
    </xf>
    <xf numFmtId="0" fontId="5" fillId="2" borderId="6" xfId="1" applyFont="1" applyFill="1" applyBorder="1" applyAlignment="1" applyProtection="1">
      <alignment horizontal="center" vertical="center" wrapText="1"/>
      <protection locked="0"/>
    </xf>
    <xf numFmtId="0" fontId="5" fillId="2" borderId="5" xfId="1" applyFont="1" applyFill="1" applyBorder="1" applyAlignment="1" applyProtection="1">
      <alignment horizontal="center" vertical="center"/>
      <protection locked="0"/>
    </xf>
    <xf numFmtId="0" fontId="5" fillId="2" borderId="6" xfId="1" applyFont="1" applyFill="1" applyBorder="1" applyAlignment="1" applyProtection="1">
      <alignment horizontal="center" vertical="center"/>
      <protection locked="0"/>
    </xf>
    <xf numFmtId="2" fontId="5" fillId="2" borderId="5" xfId="1" applyNumberFormat="1" applyFont="1" applyFill="1" applyBorder="1" applyAlignment="1" applyProtection="1">
      <alignment horizontal="center" vertical="center" wrapText="1"/>
      <protection locked="0"/>
    </xf>
    <xf numFmtId="2" fontId="5" fillId="2" borderId="6" xfId="1" applyNumberFormat="1" applyFont="1" applyFill="1" applyBorder="1" applyAlignment="1" applyProtection="1">
      <alignment horizontal="center" vertical="center" wrapText="1"/>
      <protection locked="0"/>
    </xf>
    <xf numFmtId="0" fontId="5" fillId="2" borderId="2" xfId="1" applyFont="1" applyFill="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49" fontId="11" fillId="6" borderId="2" xfId="0" applyNumberFormat="1" applyFont="1" applyFill="1" applyBorder="1" applyAlignment="1">
      <alignment horizontal="right" vertical="center"/>
    </xf>
    <xf numFmtId="49" fontId="11" fillId="6" borderId="3" xfId="0" applyNumberFormat="1" applyFont="1" applyFill="1" applyBorder="1" applyAlignment="1">
      <alignment horizontal="right" vertical="center"/>
    </xf>
    <xf numFmtId="49" fontId="11" fillId="6" borderId="4" xfId="0" applyNumberFormat="1" applyFont="1" applyFill="1" applyBorder="1" applyAlignment="1">
      <alignment horizontal="right" vertical="center"/>
    </xf>
    <xf numFmtId="0" fontId="4" fillId="0" borderId="1" xfId="0" applyFont="1" applyBorder="1" applyAlignment="1">
      <alignment horizontal="left" vertical="top" wrapText="1"/>
    </xf>
    <xf numFmtId="49" fontId="5" fillId="7" borderId="2" xfId="0" applyNumberFormat="1" applyFont="1" applyFill="1" applyBorder="1" applyAlignment="1">
      <alignment horizontal="center" vertical="center"/>
    </xf>
    <xf numFmtId="49" fontId="5" fillId="7" borderId="3" xfId="0" applyNumberFormat="1" applyFont="1" applyFill="1" applyBorder="1" applyAlignment="1">
      <alignment horizontal="center" vertical="center"/>
    </xf>
    <xf numFmtId="49" fontId="5" fillId="7" borderId="4" xfId="0" applyNumberFormat="1" applyFont="1" applyFill="1" applyBorder="1" applyAlignment="1">
      <alignment horizontal="center" vertical="center"/>
    </xf>
    <xf numFmtId="0" fontId="4" fillId="2" borderId="1" xfId="1" applyFont="1" applyFill="1" applyBorder="1" applyAlignment="1" applyProtection="1">
      <alignment horizontal="left" vertical="top" wrapText="1"/>
      <protection locked="0"/>
    </xf>
    <xf numFmtId="0" fontId="5" fillId="2" borderId="1" xfId="1" applyFont="1" applyFill="1" applyBorder="1" applyAlignment="1" applyProtection="1">
      <alignment horizontal="center" vertical="center" wrapText="1"/>
      <protection locked="0"/>
    </xf>
  </cellXfs>
  <cellStyles count="6">
    <cellStyle name="Normal" xfId="0" builtinId="0"/>
    <cellStyle name="Normal 2" xfId="1"/>
    <cellStyle name="Normal 3" xfId="2"/>
    <cellStyle name="Normal 4" xfId="3"/>
    <cellStyle name="Normal 5" xfId="4"/>
    <cellStyle name="Normal 6" xfId="5"/>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view="pageBreakPreview" topLeftCell="A19" zoomScale="70" zoomScaleNormal="130" zoomScaleSheetLayoutView="70" workbookViewId="0">
      <selection activeCell="F27" sqref="F27"/>
    </sheetView>
  </sheetViews>
  <sheetFormatPr defaultRowHeight="15.75" x14ac:dyDescent="0.25"/>
  <cols>
    <col min="1" max="1" width="5.28515625" style="3" customWidth="1"/>
    <col min="2" max="2" width="54.85546875" style="3" customWidth="1"/>
    <col min="3" max="3" width="10.140625" style="3" customWidth="1"/>
    <col min="4" max="5" width="8.42578125" style="3" bestFit="1" customWidth="1"/>
    <col min="6" max="6" width="10.28515625" style="3" customWidth="1"/>
    <col min="7" max="7" width="11" style="3" customWidth="1"/>
    <col min="8" max="8" width="11.28515625" style="3" customWidth="1"/>
    <col min="9" max="16384" width="9.140625" style="3"/>
  </cols>
  <sheetData>
    <row r="1" spans="1:11" ht="15.75" customHeight="1" x14ac:dyDescent="0.25">
      <c r="A1" s="33" t="s">
        <v>42</v>
      </c>
      <c r="B1" s="33"/>
      <c r="C1" s="30" t="s">
        <v>54</v>
      </c>
      <c r="D1" s="31"/>
      <c r="E1" s="31"/>
      <c r="F1" s="31"/>
      <c r="G1" s="31"/>
      <c r="H1" s="32"/>
    </row>
    <row r="2" spans="1:11" ht="16.5" customHeight="1" x14ac:dyDescent="0.25">
      <c r="A2" s="49" t="s">
        <v>22</v>
      </c>
      <c r="B2" s="49"/>
      <c r="C2" s="49"/>
      <c r="D2" s="49"/>
      <c r="E2" s="49"/>
      <c r="F2" s="49"/>
      <c r="G2" s="49"/>
      <c r="H2" s="49"/>
    </row>
    <row r="3" spans="1:11" ht="22.5" customHeight="1" x14ac:dyDescent="0.25">
      <c r="A3" s="50" t="s">
        <v>7</v>
      </c>
      <c r="B3" s="50"/>
      <c r="C3" s="50"/>
      <c r="D3" s="50"/>
      <c r="E3" s="50"/>
      <c r="F3" s="50"/>
      <c r="G3" s="50"/>
      <c r="H3" s="50"/>
    </row>
    <row r="4" spans="1:11" ht="47.25" customHeight="1" x14ac:dyDescent="0.25">
      <c r="A4" s="36" t="s">
        <v>0</v>
      </c>
      <c r="B4" s="20" t="s">
        <v>1</v>
      </c>
      <c r="C4" s="34" t="s">
        <v>2</v>
      </c>
      <c r="D4" s="40" t="s">
        <v>17</v>
      </c>
      <c r="E4" s="41"/>
      <c r="F4" s="38" t="s">
        <v>3</v>
      </c>
      <c r="G4" s="38" t="s">
        <v>18</v>
      </c>
      <c r="H4" s="38" t="s">
        <v>19</v>
      </c>
      <c r="I4" s="4"/>
      <c r="J4" s="4"/>
    </row>
    <row r="5" spans="1:11" x14ac:dyDescent="0.25">
      <c r="A5" s="37"/>
      <c r="B5" s="21"/>
      <c r="C5" s="35"/>
      <c r="D5" s="17" t="s">
        <v>15</v>
      </c>
      <c r="E5" s="17" t="s">
        <v>16</v>
      </c>
      <c r="F5" s="39"/>
      <c r="G5" s="39"/>
      <c r="H5" s="39"/>
      <c r="I5" s="4"/>
      <c r="J5" s="4"/>
    </row>
    <row r="6" spans="1:11" s="5" customFormat="1" x14ac:dyDescent="0.25">
      <c r="A6" s="10"/>
      <c r="B6" s="2"/>
      <c r="C6" s="1" t="s">
        <v>5</v>
      </c>
      <c r="D6" s="11" t="s">
        <v>5</v>
      </c>
      <c r="E6" s="11" t="s">
        <v>5</v>
      </c>
      <c r="F6" s="12" t="s">
        <v>5</v>
      </c>
      <c r="G6" s="12"/>
      <c r="H6" s="12" t="s">
        <v>5</v>
      </c>
    </row>
    <row r="7" spans="1:11" s="5" customFormat="1" x14ac:dyDescent="0.25">
      <c r="A7" s="46" t="s">
        <v>28</v>
      </c>
      <c r="B7" s="47"/>
      <c r="C7" s="47"/>
      <c r="D7" s="47"/>
      <c r="E7" s="47"/>
      <c r="F7" s="47"/>
      <c r="G7" s="47"/>
      <c r="H7" s="48"/>
    </row>
    <row r="8" spans="1:11" s="5" customFormat="1" ht="36" customHeight="1" x14ac:dyDescent="0.25">
      <c r="A8" s="14" t="s">
        <v>4</v>
      </c>
      <c r="B8" s="24" t="s">
        <v>24</v>
      </c>
      <c r="C8" s="27" t="s">
        <v>43</v>
      </c>
      <c r="D8" s="14" t="s">
        <v>13</v>
      </c>
      <c r="E8" s="14" t="s">
        <v>13</v>
      </c>
      <c r="F8" s="15"/>
      <c r="G8" s="14">
        <f>D8*F8</f>
        <v>0</v>
      </c>
      <c r="H8" s="14">
        <f>ROUND(E8*F8,2)</f>
        <v>0</v>
      </c>
    </row>
    <row r="9" spans="1:11" s="5" customFormat="1" ht="47.25" x14ac:dyDescent="0.25">
      <c r="A9" s="14" t="s">
        <v>6</v>
      </c>
      <c r="B9" s="24" t="s">
        <v>25</v>
      </c>
      <c r="C9" s="27" t="s">
        <v>43</v>
      </c>
      <c r="D9" s="14" t="s">
        <v>13</v>
      </c>
      <c r="E9" s="14" t="s">
        <v>13</v>
      </c>
      <c r="F9" s="15"/>
      <c r="G9" s="14">
        <f>D9*F9</f>
        <v>0</v>
      </c>
      <c r="H9" s="14">
        <f>ROUND(E9*F9,2)</f>
        <v>0</v>
      </c>
    </row>
    <row r="10" spans="1:11" s="5" customFormat="1" ht="31.5" x14ac:dyDescent="0.25">
      <c r="A10" s="14" t="s">
        <v>11</v>
      </c>
      <c r="B10" s="24" t="s">
        <v>23</v>
      </c>
      <c r="C10" s="27" t="s">
        <v>43</v>
      </c>
      <c r="D10" s="14" t="s">
        <v>13</v>
      </c>
      <c r="E10" s="14" t="s">
        <v>13</v>
      </c>
      <c r="F10" s="15"/>
      <c r="G10" s="14">
        <f>D10*F10</f>
        <v>0</v>
      </c>
      <c r="H10" s="14">
        <f>ROUND(E10*F10,2)</f>
        <v>0</v>
      </c>
    </row>
    <row r="11" spans="1:11" s="5" customFormat="1" ht="42" customHeight="1" x14ac:dyDescent="0.25">
      <c r="A11" s="14" t="s">
        <v>9</v>
      </c>
      <c r="B11" s="24" t="s">
        <v>53</v>
      </c>
      <c r="C11" s="27" t="s">
        <v>44</v>
      </c>
      <c r="D11" s="14" t="s">
        <v>13</v>
      </c>
      <c r="E11" s="14" t="s">
        <v>13</v>
      </c>
      <c r="F11" s="15"/>
      <c r="G11" s="14">
        <f t="shared" ref="G11:G25" si="0">D11*F11</f>
        <v>0</v>
      </c>
      <c r="H11" s="14">
        <f>ROUND(E11*F11,2)</f>
        <v>0</v>
      </c>
    </row>
    <row r="12" spans="1:11" s="5" customFormat="1" ht="31.5" x14ac:dyDescent="0.25">
      <c r="A12" s="14" t="s">
        <v>10</v>
      </c>
      <c r="B12" s="24" t="s">
        <v>27</v>
      </c>
      <c r="C12" s="14" t="s">
        <v>26</v>
      </c>
      <c r="D12" s="14" t="s">
        <v>12</v>
      </c>
      <c r="E12" s="14" t="s">
        <v>12</v>
      </c>
      <c r="F12" s="15"/>
      <c r="G12" s="14">
        <f t="shared" si="0"/>
        <v>0</v>
      </c>
      <c r="H12" s="14">
        <f t="shared" ref="H12:H25" si="1">ROUND(E12*F12,2)</f>
        <v>0</v>
      </c>
    </row>
    <row r="13" spans="1:11" s="5" customFormat="1" x14ac:dyDescent="0.25">
      <c r="A13" s="46" t="s">
        <v>38</v>
      </c>
      <c r="B13" s="47"/>
      <c r="C13" s="47"/>
      <c r="D13" s="47"/>
      <c r="E13" s="47"/>
      <c r="F13" s="47"/>
      <c r="G13" s="47"/>
      <c r="H13" s="48"/>
    </row>
    <row r="14" spans="1:11" s="5" customFormat="1" ht="32.25" customHeight="1" x14ac:dyDescent="0.25">
      <c r="A14" s="14" t="s">
        <v>4</v>
      </c>
      <c r="B14" s="25" t="s">
        <v>36</v>
      </c>
      <c r="C14" s="27" t="s">
        <v>45</v>
      </c>
      <c r="D14" s="14" t="s">
        <v>12</v>
      </c>
      <c r="E14" s="14" t="s">
        <v>8</v>
      </c>
      <c r="F14" s="15"/>
      <c r="G14" s="14">
        <f t="shared" si="0"/>
        <v>0</v>
      </c>
      <c r="H14" s="14">
        <f t="shared" si="1"/>
        <v>0</v>
      </c>
    </row>
    <row r="15" spans="1:11" s="5" customFormat="1" ht="31.5" x14ac:dyDescent="0.25">
      <c r="A15" s="14" t="s">
        <v>6</v>
      </c>
      <c r="B15" s="26" t="s">
        <v>29</v>
      </c>
      <c r="C15" s="27" t="s">
        <v>45</v>
      </c>
      <c r="D15" s="14" t="s">
        <v>12</v>
      </c>
      <c r="E15" s="14" t="s">
        <v>8</v>
      </c>
      <c r="F15" s="15"/>
      <c r="G15" s="14">
        <f t="shared" si="0"/>
        <v>0</v>
      </c>
      <c r="H15" s="14">
        <f t="shared" si="1"/>
        <v>0</v>
      </c>
    </row>
    <row r="16" spans="1:11" s="5" customFormat="1" ht="31.5" x14ac:dyDescent="0.25">
      <c r="A16" s="14" t="s">
        <v>11</v>
      </c>
      <c r="B16" s="25" t="s">
        <v>30</v>
      </c>
      <c r="C16" s="27" t="s">
        <v>45</v>
      </c>
      <c r="D16" s="14" t="s">
        <v>12</v>
      </c>
      <c r="E16" s="14" t="s">
        <v>8</v>
      </c>
      <c r="F16" s="15"/>
      <c r="G16" s="14">
        <f t="shared" si="0"/>
        <v>0</v>
      </c>
      <c r="H16" s="14">
        <f t="shared" si="1"/>
        <v>0</v>
      </c>
      <c r="K16" s="28"/>
    </row>
    <row r="17" spans="1:10" s="5" customFormat="1" ht="31.5" x14ac:dyDescent="0.25">
      <c r="A17" s="14" t="s">
        <v>9</v>
      </c>
      <c r="B17" s="25" t="s">
        <v>35</v>
      </c>
      <c r="C17" s="27" t="s">
        <v>45</v>
      </c>
      <c r="D17" s="14" t="s">
        <v>12</v>
      </c>
      <c r="E17" s="14" t="s">
        <v>8</v>
      </c>
      <c r="F17" s="15"/>
      <c r="G17" s="14">
        <f t="shared" si="0"/>
        <v>0</v>
      </c>
      <c r="H17" s="14">
        <f t="shared" si="1"/>
        <v>0</v>
      </c>
    </row>
    <row r="18" spans="1:10" s="5" customFormat="1" ht="31.5" x14ac:dyDescent="0.25">
      <c r="A18" s="14" t="s">
        <v>10</v>
      </c>
      <c r="B18" s="26" t="s">
        <v>31</v>
      </c>
      <c r="C18" s="27" t="s">
        <v>45</v>
      </c>
      <c r="D18" s="14" t="s">
        <v>12</v>
      </c>
      <c r="E18" s="14" t="s">
        <v>8</v>
      </c>
      <c r="F18" s="15"/>
      <c r="G18" s="14">
        <f t="shared" si="0"/>
        <v>0</v>
      </c>
      <c r="H18" s="14">
        <f t="shared" si="1"/>
        <v>0</v>
      </c>
    </row>
    <row r="19" spans="1:10" s="5" customFormat="1" ht="31.5" x14ac:dyDescent="0.25">
      <c r="A19" s="14" t="s">
        <v>8</v>
      </c>
      <c r="B19" s="26" t="s">
        <v>32</v>
      </c>
      <c r="C19" s="27" t="s">
        <v>45</v>
      </c>
      <c r="D19" s="14" t="s">
        <v>12</v>
      </c>
      <c r="E19" s="14" t="s">
        <v>8</v>
      </c>
      <c r="F19" s="15"/>
      <c r="G19" s="14">
        <f t="shared" si="0"/>
        <v>0</v>
      </c>
      <c r="H19" s="14">
        <f t="shared" si="1"/>
        <v>0</v>
      </c>
    </row>
    <row r="20" spans="1:10" s="5" customFormat="1" ht="31.5" x14ac:dyDescent="0.25">
      <c r="A20" s="14" t="s">
        <v>12</v>
      </c>
      <c r="B20" s="26" t="s">
        <v>33</v>
      </c>
      <c r="C20" s="27" t="s">
        <v>45</v>
      </c>
      <c r="D20" s="14" t="s">
        <v>12</v>
      </c>
      <c r="E20" s="14" t="s">
        <v>8</v>
      </c>
      <c r="F20" s="15"/>
      <c r="G20" s="14">
        <f t="shared" si="0"/>
        <v>0</v>
      </c>
      <c r="H20" s="14">
        <f t="shared" si="1"/>
        <v>0</v>
      </c>
    </row>
    <row r="21" spans="1:10" s="5" customFormat="1" ht="31.5" x14ac:dyDescent="0.25">
      <c r="A21" s="14" t="s">
        <v>48</v>
      </c>
      <c r="B21" s="26" t="s">
        <v>34</v>
      </c>
      <c r="C21" s="27" t="s">
        <v>45</v>
      </c>
      <c r="D21" s="14" t="s">
        <v>12</v>
      </c>
      <c r="E21" s="14" t="s">
        <v>8</v>
      </c>
      <c r="F21" s="15"/>
      <c r="G21" s="14">
        <f t="shared" si="0"/>
        <v>0</v>
      </c>
      <c r="H21" s="14">
        <f t="shared" si="1"/>
        <v>0</v>
      </c>
    </row>
    <row r="22" spans="1:10" s="5" customFormat="1" ht="31.5" x14ac:dyDescent="0.25">
      <c r="A22" s="14" t="s">
        <v>49</v>
      </c>
      <c r="B22" s="16" t="s">
        <v>37</v>
      </c>
      <c r="C22" s="27" t="s">
        <v>45</v>
      </c>
      <c r="D22" s="14" t="s">
        <v>21</v>
      </c>
      <c r="E22" s="14" t="s">
        <v>11</v>
      </c>
      <c r="F22" s="15"/>
      <c r="G22" s="14">
        <f t="shared" si="0"/>
        <v>0</v>
      </c>
      <c r="H22" s="14">
        <f t="shared" si="1"/>
        <v>0</v>
      </c>
    </row>
    <row r="23" spans="1:10" s="5" customFormat="1" ht="31.5" x14ac:dyDescent="0.25">
      <c r="A23" s="14" t="s">
        <v>50</v>
      </c>
      <c r="B23" s="26" t="s">
        <v>39</v>
      </c>
      <c r="C23" s="27" t="s">
        <v>45</v>
      </c>
      <c r="D23" s="14" t="s">
        <v>4</v>
      </c>
      <c r="E23" s="14" t="s">
        <v>21</v>
      </c>
      <c r="F23" s="15"/>
      <c r="G23" s="14">
        <f t="shared" ref="G23" si="2">D23*F23</f>
        <v>0</v>
      </c>
      <c r="H23" s="14">
        <f t="shared" ref="H23" si="3">ROUND(E23*F23,2)</f>
        <v>0</v>
      </c>
    </row>
    <row r="24" spans="1:10" s="5" customFormat="1" ht="31.5" x14ac:dyDescent="0.25">
      <c r="A24" s="14" t="s">
        <v>51</v>
      </c>
      <c r="B24" s="26" t="s">
        <v>40</v>
      </c>
      <c r="C24" s="27" t="s">
        <v>45</v>
      </c>
      <c r="D24" s="14" t="s">
        <v>21</v>
      </c>
      <c r="E24" s="14" t="s">
        <v>4</v>
      </c>
      <c r="F24" s="15"/>
      <c r="G24" s="14">
        <f t="shared" si="0"/>
        <v>0</v>
      </c>
      <c r="H24" s="14">
        <f t="shared" si="1"/>
        <v>0</v>
      </c>
    </row>
    <row r="25" spans="1:10" s="5" customFormat="1" ht="31.5" x14ac:dyDescent="0.25">
      <c r="A25" s="14" t="s">
        <v>52</v>
      </c>
      <c r="B25" s="26" t="s">
        <v>41</v>
      </c>
      <c r="C25" s="27" t="s">
        <v>45</v>
      </c>
      <c r="D25" s="14" t="s">
        <v>21</v>
      </c>
      <c r="E25" s="14" t="s">
        <v>4</v>
      </c>
      <c r="F25" s="15"/>
      <c r="G25" s="14">
        <f t="shared" si="0"/>
        <v>0</v>
      </c>
      <c r="H25" s="14">
        <f t="shared" si="1"/>
        <v>0</v>
      </c>
    </row>
    <row r="26" spans="1:10" s="5" customFormat="1" x14ac:dyDescent="0.25">
      <c r="A26" s="14"/>
      <c r="B26" s="23"/>
      <c r="C26" s="14"/>
      <c r="D26" s="14"/>
      <c r="E26" s="14"/>
      <c r="F26" s="15"/>
      <c r="G26" s="14"/>
      <c r="H26" s="14"/>
    </row>
    <row r="27" spans="1:10" s="5" customFormat="1" x14ac:dyDescent="0.25">
      <c r="A27" s="14"/>
      <c r="B27" s="29" t="s">
        <v>47</v>
      </c>
      <c r="C27" s="14" t="s">
        <v>46</v>
      </c>
      <c r="D27" s="14" t="s">
        <v>55</v>
      </c>
      <c r="E27" s="14" t="s">
        <v>55</v>
      </c>
      <c r="F27" s="15"/>
      <c r="G27" s="14">
        <f t="shared" ref="G27" si="4">D27*F27</f>
        <v>0</v>
      </c>
      <c r="H27" s="14">
        <f t="shared" ref="H27" si="5">ROUND(E27*F27,2)</f>
        <v>0</v>
      </c>
    </row>
    <row r="28" spans="1:10" s="5" customFormat="1" x14ac:dyDescent="0.25">
      <c r="A28" s="42" t="s">
        <v>20</v>
      </c>
      <c r="B28" s="43"/>
      <c r="C28" s="43"/>
      <c r="D28" s="43"/>
      <c r="E28" s="43"/>
      <c r="F28" s="44"/>
      <c r="G28" s="22">
        <f>SUM(G8:G12,G14:G27)</f>
        <v>0</v>
      </c>
      <c r="H28" s="22">
        <f>SUM(H8:H12,H14:H27)</f>
        <v>0</v>
      </c>
    </row>
    <row r="29" spans="1:10" s="5" customFormat="1" ht="88.5" customHeight="1" x14ac:dyDescent="0.25">
      <c r="A29" s="13"/>
      <c r="B29" s="45" t="s">
        <v>14</v>
      </c>
      <c r="C29" s="45"/>
      <c r="D29" s="45"/>
      <c r="E29" s="45"/>
      <c r="F29" s="45"/>
      <c r="G29" s="45"/>
      <c r="H29" s="45"/>
      <c r="I29" s="6"/>
      <c r="J29" s="7"/>
    </row>
    <row r="30" spans="1:10" s="5" customFormat="1" ht="66.75" customHeight="1" x14ac:dyDescent="0.25">
      <c r="A30" s="18"/>
      <c r="B30" s="19"/>
      <c r="C30" s="19"/>
      <c r="D30" s="19"/>
      <c r="E30" s="19"/>
      <c r="F30" s="19"/>
      <c r="G30" s="19"/>
      <c r="H30" s="19"/>
      <c r="I30" s="6"/>
      <c r="J30" s="7"/>
    </row>
    <row r="31" spans="1:10" x14ac:dyDescent="0.25">
      <c r="A31" s="5"/>
      <c r="B31" s="5"/>
      <c r="C31" s="5"/>
      <c r="D31" s="5"/>
      <c r="E31" s="8"/>
      <c r="F31" s="9"/>
      <c r="G31" s="9"/>
      <c r="H31" s="9"/>
    </row>
  </sheetData>
  <mergeCells count="14">
    <mergeCell ref="A28:F28"/>
    <mergeCell ref="B29:H29"/>
    <mergeCell ref="A7:H7"/>
    <mergeCell ref="A13:H13"/>
    <mergeCell ref="A2:H2"/>
    <mergeCell ref="A3:H3"/>
    <mergeCell ref="C1:H1"/>
    <mergeCell ref="A1:B1"/>
    <mergeCell ref="C4:C5"/>
    <mergeCell ref="A4:A5"/>
    <mergeCell ref="F4:F5"/>
    <mergeCell ref="H4:H5"/>
    <mergeCell ref="D4:E4"/>
    <mergeCell ref="G4:G5"/>
  </mergeCells>
  <pageMargins left="0.74803149606299213" right="0.19685039370078741" top="0.74803149606299213" bottom="0.74803149606299213" header="0.31496062992125984" footer="0.31496062992125984"/>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R0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Nikolay Ivanov Armianov</cp:lastModifiedBy>
  <cp:lastPrinted>2016-06-03T10:25:49Z</cp:lastPrinted>
  <dcterms:created xsi:type="dcterms:W3CDTF">2015-06-03T07:11:07Z</dcterms:created>
  <dcterms:modified xsi:type="dcterms:W3CDTF">2016-06-03T10:28:28Z</dcterms:modified>
</cp:coreProperties>
</file>