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8595" windowHeight="3990"/>
  </bookViews>
  <sheets>
    <sheet name="BoQ R0" sheetId="1" r:id="rId1"/>
  </sheets>
  <calcPr calcId="145621"/>
</workbook>
</file>

<file path=xl/calcChain.xml><?xml version="1.0" encoding="utf-8"?>
<calcChain xmlns="http://schemas.openxmlformats.org/spreadsheetml/2006/main">
  <c r="H38" i="1" l="1"/>
  <c r="G38" i="1"/>
  <c r="H21" i="1"/>
  <c r="G21" i="1"/>
  <c r="H31" i="1" l="1"/>
  <c r="G31" i="1"/>
  <c r="H66" i="1"/>
  <c r="G66" i="1"/>
  <c r="H33" i="1" l="1"/>
  <c r="G33" i="1"/>
  <c r="H64" i="1" l="1"/>
  <c r="G64" i="1"/>
  <c r="G61" i="1" l="1"/>
  <c r="G47" i="1"/>
  <c r="G48" i="1"/>
  <c r="G49" i="1"/>
  <c r="G50" i="1"/>
  <c r="G51" i="1"/>
  <c r="G52" i="1"/>
  <c r="G53" i="1"/>
  <c r="G54" i="1"/>
  <c r="G55" i="1"/>
  <c r="G56" i="1"/>
  <c r="G57" i="1"/>
  <c r="G58" i="1"/>
  <c r="G59" i="1"/>
  <c r="G46" i="1"/>
  <c r="G44" i="1"/>
  <c r="G43" i="1"/>
  <c r="G42" i="1"/>
  <c r="G41" i="1"/>
  <c r="G40" i="1"/>
  <c r="G39" i="1"/>
  <c r="G37" i="1"/>
  <c r="G36" i="1"/>
  <c r="G35" i="1"/>
  <c r="G12" i="1"/>
  <c r="G13" i="1"/>
  <c r="G14" i="1"/>
  <c r="G15" i="1"/>
  <c r="G16" i="1"/>
  <c r="G17" i="1"/>
  <c r="G18" i="1"/>
  <c r="G19" i="1"/>
  <c r="G20" i="1"/>
  <c r="G22" i="1"/>
  <c r="G23" i="1"/>
  <c r="G24" i="1"/>
  <c r="G25" i="1"/>
  <c r="G26" i="1"/>
  <c r="G27" i="1"/>
  <c r="G28" i="1"/>
  <c r="G29" i="1"/>
  <c r="G30" i="1"/>
  <c r="G32" i="1"/>
  <c r="G11" i="1"/>
  <c r="G9" i="1"/>
  <c r="G8" i="1"/>
  <c r="H47" i="1"/>
  <c r="H48" i="1"/>
  <c r="H49" i="1"/>
  <c r="H50" i="1"/>
  <c r="H51" i="1"/>
  <c r="H52" i="1"/>
  <c r="H53" i="1"/>
  <c r="H54" i="1"/>
  <c r="H55" i="1"/>
  <c r="H56" i="1"/>
  <c r="H57" i="1"/>
  <c r="H58" i="1"/>
  <c r="H59" i="1"/>
  <c r="H46" i="1"/>
  <c r="H36" i="1"/>
  <c r="H37" i="1"/>
  <c r="H39" i="1"/>
  <c r="H40" i="1"/>
  <c r="H41" i="1"/>
  <c r="H42" i="1"/>
  <c r="H43" i="1"/>
  <c r="H44" i="1"/>
  <c r="H35" i="1"/>
  <c r="H13" i="1"/>
  <c r="H14" i="1"/>
  <c r="H15" i="1"/>
  <c r="H16" i="1"/>
  <c r="H17" i="1"/>
  <c r="H18" i="1"/>
  <c r="H19" i="1"/>
  <c r="H20" i="1"/>
  <c r="H22" i="1"/>
  <c r="H23" i="1"/>
  <c r="H24" i="1"/>
  <c r="H25" i="1"/>
  <c r="H26" i="1"/>
  <c r="H27" i="1"/>
  <c r="H28" i="1"/>
  <c r="H29" i="1"/>
  <c r="H30" i="1"/>
  <c r="H32" i="1"/>
  <c r="H12" i="1"/>
  <c r="H11" i="1"/>
  <c r="H9" i="1"/>
  <c r="G67" i="1" l="1"/>
  <c r="H8" i="1"/>
  <c r="H67" i="1" s="1"/>
</calcChain>
</file>

<file path=xl/sharedStrings.xml><?xml version="1.0" encoding="utf-8"?>
<sst xmlns="http://schemas.openxmlformats.org/spreadsheetml/2006/main" count="286" uniqueCount="117">
  <si>
    <t>№</t>
  </si>
  <si>
    <t>Описание</t>
  </si>
  <si>
    <t>Мерна единица</t>
  </si>
  <si>
    <t>Ед.цена   BGN</t>
  </si>
  <si>
    <t>1</t>
  </si>
  <si>
    <t>.</t>
  </si>
  <si>
    <t>2</t>
  </si>
  <si>
    <t>КОЛИЧЕСТВЕНА СМЕТКА</t>
  </si>
  <si>
    <t>Приложение 1</t>
  </si>
  <si>
    <t>бр.</t>
  </si>
  <si>
    <t>Относно обособена позиция 1</t>
  </si>
  <si>
    <t>Демонтаж на съществуващите тръбопроводи от въглеродна стомана и прилежащите им части от опорно-подвесния апарат.</t>
  </si>
  <si>
    <t>Монтаж на нови абразивно-устоичиви (базалтирани) тръбопроводи на мястото на демонтираните участъци, съгласно съществуваща проектна документация</t>
  </si>
  <si>
    <t xml:space="preserve"> Подмяна на пепелоспускна тръба</t>
  </si>
  <si>
    <t>Ремонтни дейности по ТСШ 1</t>
  </si>
  <si>
    <t>Наплавка странични части и канали за обезводняване между брони дъно-наклонена подаваща част, двуслойно с твърдосплавни материали и дебелина на наплавка 6мм.</t>
  </si>
  <si>
    <t>Ревизия преходи към редуктори  PIVPOSIPLAN BPH 428 D/144.93.При необходимост подмяна на хидромотори и преходи.</t>
  </si>
  <si>
    <t>Ремонт люкове на вана</t>
  </si>
  <si>
    <t>Подмяна масло редуктори PIVPOSIPLAN BPH 428 D/144.93-ревизия лагери на входяща степен</t>
  </si>
  <si>
    <t>Ревизия и ремонт клапа изход</t>
  </si>
  <si>
    <t>Ревизия , наварка с твърдосплавни материали на участъци от разтрошаващи пръти- горна част участък на вески прът до 1 м-1,5 м2 с дебелина 5мм на навареният слой</t>
  </si>
  <si>
    <t>Ревизия и ремонт трошачка</t>
  </si>
  <si>
    <t>Ремонтни дейности по ТСШ 2</t>
  </si>
  <si>
    <t>Подмяна скрепки.</t>
  </si>
  <si>
    <t>Подмяна верига от ковани звена - MCV 200402/MN стъпка 200мм с оси Ф30мм.</t>
  </si>
  <si>
    <t>Подмяна плъзгащи шини подаваща и връщаща част с размери 90х20х~2000мм материал  XAR/Hardox 550</t>
  </si>
  <si>
    <t xml:space="preserve">Подмяна износени странични плъзгачи </t>
  </si>
  <si>
    <t>Ревизия и ремонт клапа, подмяна износени участъци на изходяща течка.</t>
  </si>
  <si>
    <t>Ремонт скара за доизгаряне</t>
  </si>
  <si>
    <t>Ревизия и подмяна тръби на уплътняващи трупчета, презварка спукани шевове</t>
  </si>
  <si>
    <t>Отваряне затваряне люкове на бункери под скара и среден бункер.</t>
  </si>
  <si>
    <t>Ревизия вътрешни носещи лагери BB2-1858-16 бр., подмяна при необходимост.</t>
  </si>
  <si>
    <t>Изкърпване на среден бункер -почистване дюзи</t>
  </si>
  <si>
    <t>Презаварка на заваръчни шевове в бункери катет 6мм.</t>
  </si>
  <si>
    <t>Ревизия  почистване и гресиране на външни лагери 24028 C3 CC W33,подмяна при необходимост.</t>
  </si>
  <si>
    <t>Ремонт уплътнения валове-при необходимост подмяна на елементи.</t>
  </si>
  <si>
    <t>Ревизия и ремонт люкове- подмяна уплътнения</t>
  </si>
  <si>
    <t>Подмяна хидравличен цилиндър.</t>
  </si>
  <si>
    <t>бр</t>
  </si>
  <si>
    <t>200</t>
  </si>
  <si>
    <t>м</t>
  </si>
  <si>
    <t>157</t>
  </si>
  <si>
    <t>152</t>
  </si>
  <si>
    <t>36</t>
  </si>
  <si>
    <t xml:space="preserve">Подмяна с изработка на допълнителни плъзгачи към изходящ вал </t>
  </si>
  <si>
    <t>Ревизия редуктори PIVPOSIPLAN BPH 425D/190.94
Демонтаж ел.двигатели с проверка състояние на преход към вх.вал и лагери входяща степен. Подмяна масло.</t>
  </si>
  <si>
    <t>30</t>
  </si>
  <si>
    <t xml:space="preserve">Ремонт защитни щитове на изходящи дюзи на въздушни пушки  </t>
  </si>
  <si>
    <t>ч.ч</t>
  </si>
  <si>
    <t>12</t>
  </si>
  <si>
    <t>6</t>
  </si>
  <si>
    <t>8</t>
  </si>
  <si>
    <r>
      <t xml:space="preserve">Възстановяване на оригинален проект на уплътняване зона фрон и тил над скара на </t>
    </r>
    <r>
      <rPr>
        <b/>
        <sz val="12"/>
        <rFont val="Times New Roman"/>
        <family val="1"/>
        <charset val="204"/>
      </rPr>
      <t>Котел 1</t>
    </r>
    <r>
      <rPr>
        <sz val="12"/>
        <rFont val="Times New Roman"/>
        <family val="1"/>
        <charset val="204"/>
      </rPr>
      <t>-демонтаж на дюзи и тръби на въздушни пушки-6 бр.,възстановяване на 6 бр. конзоли , монтаж на 10 бр. капаци.</t>
    </r>
  </si>
  <si>
    <t>Почистване измиване с водоструйка, Изкъртване на наслоявания и обезводняване на подаваща и връщаща част</t>
  </si>
  <si>
    <t>110</t>
  </si>
  <si>
    <t xml:space="preserve">Подмяна скрепки  </t>
  </si>
  <si>
    <t>156</t>
  </si>
  <si>
    <t>4</t>
  </si>
  <si>
    <t>5</t>
  </si>
  <si>
    <t xml:space="preserve">Подмяна ролки "Сухи" </t>
  </si>
  <si>
    <t>Подмяна ролки "Потопени"</t>
  </si>
  <si>
    <t>9</t>
  </si>
  <si>
    <t>м²</t>
  </si>
  <si>
    <t>32</t>
  </si>
  <si>
    <t xml:space="preserve">Ревизия плъзгащи шини потопена, подаваща и връщаща част </t>
  </si>
  <si>
    <t>140</t>
  </si>
  <si>
    <t>Демонтаж и монтаж огъната броня над вал.Подмяна лагери 23134 K  с конусни втулки H 3134 монтирани в лагерни кутии SNL 3134  TS 34  с демонтаж и монтаж на редуктори PIVPOSIPLAN BPH 428 D/144.93.,Почистване и прегресиране.</t>
  </si>
  <si>
    <t>3</t>
  </si>
  <si>
    <t>7</t>
  </si>
  <si>
    <t>10</t>
  </si>
  <si>
    <t>11</t>
  </si>
  <si>
    <t>13</t>
  </si>
  <si>
    <t>14</t>
  </si>
  <si>
    <t>15</t>
  </si>
  <si>
    <t>16</t>
  </si>
  <si>
    <t>17</t>
  </si>
  <si>
    <t>18</t>
  </si>
  <si>
    <t>19</t>
  </si>
  <si>
    <t>20</t>
  </si>
  <si>
    <t>Инспекция състоянието на пътища подаваща и връщаща част.Презаварка на бронировка .</t>
  </si>
  <si>
    <t xml:space="preserve">Забележки: 
1.За коректно попълване на количествената сметка моля попълнете само жълтите полета.
2.Посочените цени да се попълват без ДДС.
3.Посочените количества са ориентиривъчни.
4.Плащането по договора ще се извърши на база доказани количества.
</t>
  </si>
  <si>
    <t>Блок 1</t>
  </si>
  <si>
    <t>Блок 2</t>
  </si>
  <si>
    <t>Прогнозно
Количество</t>
  </si>
  <si>
    <t>Стойност 
на 
Блок 1
/BGN/</t>
  </si>
  <si>
    <t>Стойност 
на 
Блок 2
/BGN/</t>
  </si>
  <si>
    <t xml:space="preserve">Подмяна на средният бункер </t>
  </si>
  <si>
    <t>NA</t>
  </si>
  <si>
    <t xml:space="preserve">  ОБЩО:</t>
  </si>
  <si>
    <t>Ревизия и ремонт на ротационен питател.</t>
  </si>
  <si>
    <t>Ротационен питател.</t>
  </si>
  <si>
    <t>Подмяна или завъртане зъби водящ вал-2 х 9 бр. на блок.</t>
  </si>
  <si>
    <t>Подмяна верига-кръглозвенна 30 х 120 мм- 2х 78м=156м на блок</t>
  </si>
  <si>
    <t>Подмяна участъции от дъно  б= 10мм.</t>
  </si>
  <si>
    <t>Подмяна обтяжен вал на блок с ролки и с лагери 22220 K и консни втулки H 320 (лагерни тела THDS 2220 A)</t>
  </si>
  <si>
    <t>Ремонт изосени участъци чрез наваряване. Подмяна на участъци до 8 м2.Презаварка скъсани и износени заварки</t>
  </si>
  <si>
    <t>Ревизия хидромотори S.A.M Hydraulik H1C 40 S LM2 RVSC 09F с демонтаж и монтаж по 2 бр. на блок.</t>
  </si>
  <si>
    <t>Подмяна обтяжен вал на блок с ролки и лагери 22220 K втулки H 320 (лагерни кутии THDS 2220 A)</t>
  </si>
  <si>
    <t>Подмяна задвижващ вал на блок с главини , звездочки и лагери 22230 K и втулки H3130(кутии SNL 530  TS)  , с демонтаж и монтаж на редуктори PIVPOSIPLAN BPH 425D/190.94.</t>
  </si>
  <si>
    <t>Ревизия и подмяна скарни елементи</t>
  </si>
  <si>
    <t>Ремонт опори  на крайни скарни елементи към среден бункер.Подмяна елементи на конзолите.</t>
  </si>
  <si>
    <t xml:space="preserve">Подмяна на средният бункер на скара  на Котел 1 </t>
  </si>
  <si>
    <t>Допълнителни услуги по ремонт (при нужда)</t>
  </si>
  <si>
    <t>22</t>
  </si>
  <si>
    <t>Проверка външни шарнирни лагери-подмяна 2 бр. с оси на блок</t>
  </si>
  <si>
    <t xml:space="preserve">Документ №  МЕ1-MP-TRS-0131-A1
</t>
  </si>
  <si>
    <t>бр.
съоръжения</t>
  </si>
  <si>
    <t>37</t>
  </si>
  <si>
    <t>71</t>
  </si>
  <si>
    <t>Подмяна плъзгащи шини наклонена подаваща част сразмери120х20  материал XAR/Hardox 500.(След ДЕФЕКТОВКА)</t>
  </si>
  <si>
    <t>Допълнителни заварки с катет 5мм</t>
  </si>
  <si>
    <t>Подмяна плъзгащи шини потопена част  с размери 120х30 материал XAR/Hardox 450,(След ДЕФЕКТОВКА)</t>
  </si>
  <si>
    <t>1.5</t>
  </si>
  <si>
    <t>Подмяна плъзгащи шини връщаща част  с размери120х20 материал XAR/Hardox 500.(След ДЕФЕКТОВКА)</t>
  </si>
  <si>
    <t>21</t>
  </si>
  <si>
    <t>23</t>
  </si>
  <si>
    <t>1000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</si>
</sst>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
      <sz val="10"/>
      <name val="Arial"/>
    </font>
    <font>
      <b/>
      <sz val="12"/>
      <color theme="3" tint="-0.249977111117893"/>
      <name val="Times New Roman"/>
      <family val="1"/>
      <charset val="204"/>
    </font>
  </fonts>
  <fills count="8">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6" fillId="0" borderId="0"/>
    <xf numFmtId="0" fontId="1" fillId="0" borderId="0"/>
    <xf numFmtId="0" fontId="9" fillId="0" borderId="0"/>
  </cellStyleXfs>
  <cellXfs count="55">
    <xf numFmtId="0" fontId="0" fillId="0" borderId="0" xfId="0"/>
    <xf numFmtId="0" fontId="4"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7" fillId="0" borderId="0" xfId="0" applyFont="1"/>
    <xf numFmtId="0" fontId="4" fillId="0" borderId="0" xfId="1" applyFont="1" applyAlignment="1" applyProtection="1">
      <alignment horizontal="center" vertical="center"/>
      <protection locked="0"/>
    </xf>
    <xf numFmtId="0" fontId="3" fillId="0" borderId="0" xfId="0" applyFont="1" applyAlignment="1">
      <alignment vertical="center"/>
    </xf>
    <xf numFmtId="0" fontId="8" fillId="0" borderId="0" xfId="0" applyFont="1" applyAlignment="1">
      <alignment vertical="center"/>
    </xf>
    <xf numFmtId="0" fontId="3" fillId="0" borderId="0" xfId="0" applyFont="1" applyFill="1" applyAlignment="1">
      <alignment vertical="center"/>
    </xf>
    <xf numFmtId="1" fontId="3" fillId="0" borderId="0" xfId="0" applyNumberFormat="1" applyFont="1" applyAlignment="1">
      <alignment horizontal="right" vertical="center"/>
    </xf>
    <xf numFmtId="2" fontId="3" fillId="0" borderId="0" xfId="0" applyNumberFormat="1" applyFont="1" applyAlignment="1">
      <alignment vertical="center"/>
    </xf>
    <xf numFmtId="49" fontId="4" fillId="3" borderId="1" xfId="0" applyNumberFormat="1" applyFont="1" applyFill="1" applyBorder="1" applyAlignment="1">
      <alignment horizontal="center" vertical="center"/>
    </xf>
    <xf numFmtId="1" fontId="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49" fontId="3" fillId="0" borderId="1" xfId="0" quotePrefix="1" applyNumberFormat="1" applyFont="1" applyBorder="1" applyAlignment="1">
      <alignment horizontal="center" vertical="top"/>
    </xf>
    <xf numFmtId="49" fontId="3" fillId="4" borderId="1" xfId="0" applyNumberFormat="1" applyFont="1" applyFill="1" applyBorder="1" applyAlignment="1">
      <alignment horizontal="center" vertical="center"/>
    </xf>
    <xf numFmtId="49" fontId="3" fillId="5" borderId="1" xfId="0" applyNumberFormat="1" applyFont="1" applyFill="1" applyBorder="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4" fillId="2" borderId="1" xfId="1" applyFont="1" applyFill="1" applyBorder="1" applyAlignment="1" applyProtection="1">
      <alignment horizontal="center" vertical="center" wrapText="1"/>
      <protection locked="0"/>
    </xf>
    <xf numFmtId="49" fontId="3" fillId="0" borderId="0" xfId="0" quotePrefix="1" applyNumberFormat="1" applyFont="1" applyBorder="1" applyAlignment="1">
      <alignment horizontal="center" vertical="top"/>
    </xf>
    <xf numFmtId="0" fontId="3" fillId="0" borderId="0" xfId="0" applyFont="1" applyBorder="1" applyAlignment="1">
      <alignment horizontal="left" vertical="top" wrapText="1"/>
    </xf>
    <xf numFmtId="0" fontId="4" fillId="2" borderId="5" xfId="1" applyFont="1" applyFill="1" applyBorder="1" applyAlignment="1" applyProtection="1">
      <alignment vertical="center" wrapText="1"/>
      <protection locked="0"/>
    </xf>
    <xf numFmtId="0" fontId="4" fillId="2" borderId="6" xfId="1" applyFont="1" applyFill="1" applyBorder="1" applyAlignment="1" applyProtection="1">
      <alignment vertical="center" wrapText="1"/>
      <protection locked="0"/>
    </xf>
    <xf numFmtId="49" fontId="3" fillId="7" borderId="1" xfId="0" applyNumberFormat="1" applyFont="1" applyFill="1" applyBorder="1" applyAlignment="1">
      <alignment horizontal="center" vertical="center"/>
    </xf>
    <xf numFmtId="0" fontId="3" fillId="0" borderId="1" xfId="0" applyFont="1" applyBorder="1" applyAlignment="1">
      <alignment horizontal="left" vertical="top" wrapText="1"/>
    </xf>
    <xf numFmtId="49" fontId="3" fillId="4" borderId="5" xfId="0" applyNumberFormat="1" applyFont="1" applyFill="1" applyBorder="1" applyAlignment="1">
      <alignment horizontal="center" vertical="center"/>
    </xf>
    <xf numFmtId="0" fontId="3" fillId="0" borderId="5" xfId="0" applyFont="1" applyBorder="1" applyAlignment="1">
      <alignment horizontal="left" vertical="top" wrapText="1"/>
    </xf>
    <xf numFmtId="49" fontId="4" fillId="6" borderId="0" xfId="0" applyNumberFormat="1" applyFont="1" applyFill="1" applyBorder="1" applyAlignment="1">
      <alignment vertical="center"/>
    </xf>
    <xf numFmtId="0" fontId="3" fillId="0" borderId="1" xfId="0" applyFont="1" applyBorder="1" applyAlignment="1">
      <alignment horizontal="left" vertical="top" wrapText="1"/>
    </xf>
    <xf numFmtId="49" fontId="3"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left" vertical="top" wrapText="1"/>
    </xf>
    <xf numFmtId="49" fontId="4" fillId="6" borderId="2" xfId="0" applyNumberFormat="1" applyFont="1" applyFill="1" applyBorder="1" applyAlignment="1">
      <alignment horizontal="center" vertical="center"/>
    </xf>
    <xf numFmtId="49" fontId="4" fillId="6" borderId="3" xfId="0" applyNumberFormat="1" applyFont="1" applyFill="1" applyBorder="1" applyAlignment="1">
      <alignment horizontal="center" vertical="center"/>
    </xf>
    <xf numFmtId="49" fontId="4" fillId="6" borderId="4" xfId="0" applyNumberFormat="1" applyFont="1" applyFill="1" applyBorder="1" applyAlignment="1">
      <alignment horizontal="center" vertical="center"/>
    </xf>
    <xf numFmtId="49" fontId="10" fillId="7" borderId="2" xfId="0" applyNumberFormat="1" applyFont="1" applyFill="1" applyBorder="1" applyAlignment="1">
      <alignment horizontal="right" vertical="center"/>
    </xf>
    <xf numFmtId="49" fontId="10" fillId="7" borderId="3" xfId="0" applyNumberFormat="1" applyFont="1" applyFill="1" applyBorder="1" applyAlignment="1">
      <alignment horizontal="right" vertical="center"/>
    </xf>
    <xf numFmtId="49" fontId="10" fillId="7" borderId="4" xfId="0" applyNumberFormat="1" applyFont="1" applyFill="1" applyBorder="1" applyAlignment="1">
      <alignment horizontal="right" vertical="center"/>
    </xf>
    <xf numFmtId="0" fontId="3" fillId="0" borderId="1" xfId="0" applyFont="1" applyBorder="1" applyAlignment="1">
      <alignment horizontal="left" vertical="top" wrapText="1"/>
    </xf>
    <xf numFmtId="0" fontId="3" fillId="2" borderId="1" xfId="1" applyFont="1" applyFill="1" applyBorder="1" applyAlignment="1" applyProtection="1">
      <alignment horizontal="left" vertical="top" wrapText="1"/>
      <protection locked="0"/>
    </xf>
    <xf numFmtId="0" fontId="4" fillId="2" borderId="1" xfId="1" applyFont="1" applyFill="1" applyBorder="1" applyAlignment="1" applyProtection="1">
      <alignment horizontal="center" vertical="center" wrapText="1"/>
      <protection locked="0"/>
    </xf>
    <xf numFmtId="0" fontId="3" fillId="2" borderId="2" xfId="1" applyFont="1" applyFill="1" applyBorder="1" applyAlignment="1" applyProtection="1">
      <alignment horizontal="right" vertical="top" wrapText="1"/>
      <protection locked="0"/>
    </xf>
    <xf numFmtId="0" fontId="3" fillId="2" borderId="3" xfId="1" applyFont="1" applyFill="1" applyBorder="1" applyAlignment="1" applyProtection="1">
      <alignment horizontal="right" vertical="top" wrapText="1"/>
      <protection locked="0"/>
    </xf>
    <xf numFmtId="0" fontId="3" fillId="2" borderId="4" xfId="1" applyFont="1" applyFill="1" applyBorder="1" applyAlignment="1" applyProtection="1">
      <alignment horizontal="right" vertical="top" wrapText="1"/>
      <protection locked="0"/>
    </xf>
    <xf numFmtId="0" fontId="4" fillId="2" borderId="1" xfId="1" applyFont="1" applyFill="1" applyBorder="1" applyAlignment="1" applyProtection="1">
      <alignment horizontal="left" vertical="center" wrapText="1"/>
      <protection locked="0"/>
    </xf>
    <xf numFmtId="0" fontId="4" fillId="2" borderId="5" xfId="1" applyFont="1" applyFill="1" applyBorder="1" applyAlignment="1" applyProtection="1">
      <alignment horizontal="center" vertical="center" wrapText="1"/>
      <protection locked="0"/>
    </xf>
    <xf numFmtId="0" fontId="4" fillId="2" borderId="6" xfId="1" applyFont="1" applyFill="1" applyBorder="1" applyAlignment="1" applyProtection="1">
      <alignment horizontal="center" vertical="center" wrapText="1"/>
      <protection locked="0"/>
    </xf>
    <xf numFmtId="0" fontId="4" fillId="2" borderId="5" xfId="1" applyFont="1" applyFill="1" applyBorder="1" applyAlignment="1" applyProtection="1">
      <alignment horizontal="center" vertical="center"/>
      <protection locked="0"/>
    </xf>
    <xf numFmtId="0" fontId="4" fillId="2" borderId="6" xfId="1" applyFont="1" applyFill="1" applyBorder="1" applyAlignment="1" applyProtection="1">
      <alignment horizontal="center" vertical="center"/>
      <protection locked="0"/>
    </xf>
    <xf numFmtId="2" fontId="4" fillId="2" borderId="5" xfId="1" applyNumberFormat="1" applyFont="1" applyFill="1" applyBorder="1" applyAlignment="1" applyProtection="1">
      <alignment horizontal="center" vertical="center" wrapText="1"/>
      <protection locked="0"/>
    </xf>
    <xf numFmtId="2" fontId="4" fillId="2" borderId="6" xfId="1" applyNumberFormat="1" applyFont="1" applyFill="1" applyBorder="1" applyAlignment="1" applyProtection="1">
      <alignment horizontal="center" vertical="center" wrapText="1"/>
      <protection locked="0"/>
    </xf>
    <xf numFmtId="0" fontId="4" fillId="2" borderId="2" xfId="1" applyFont="1" applyFill="1" applyBorder="1" applyAlignment="1" applyProtection="1">
      <alignment horizontal="center" vertical="center" wrapText="1"/>
      <protection locked="0"/>
    </xf>
    <xf numFmtId="0" fontId="4" fillId="2" borderId="4" xfId="1" applyFont="1" applyFill="1" applyBorder="1" applyAlignment="1" applyProtection="1">
      <alignment horizontal="center" vertical="center" wrapText="1"/>
      <protection locked="0"/>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abSelected="1" view="pageBreakPreview" topLeftCell="A61" zoomScale="85" zoomScaleNormal="130" zoomScaleSheetLayoutView="85" workbookViewId="0">
      <selection activeCell="G75" sqref="G75"/>
    </sheetView>
  </sheetViews>
  <sheetFormatPr defaultRowHeight="15.75" x14ac:dyDescent="0.25"/>
  <cols>
    <col min="1" max="1" width="5.28515625" style="3" customWidth="1"/>
    <col min="2" max="2" width="52.7109375" style="3" customWidth="1"/>
    <col min="3" max="3" width="13.5703125" style="3" customWidth="1"/>
    <col min="4" max="5" width="8.42578125" style="3" bestFit="1" customWidth="1"/>
    <col min="6" max="6" width="10.28515625" style="3" customWidth="1"/>
    <col min="7" max="7" width="11" style="3" customWidth="1"/>
    <col min="8" max="8" width="14.42578125" style="3" customWidth="1"/>
    <col min="9" max="16384" width="9.140625" style="3"/>
  </cols>
  <sheetData>
    <row r="1" spans="1:10" ht="15.75" customHeight="1" x14ac:dyDescent="0.25">
      <c r="A1" s="46" t="s">
        <v>8</v>
      </c>
      <c r="B1" s="46"/>
      <c r="C1" s="43" t="s">
        <v>105</v>
      </c>
      <c r="D1" s="44"/>
      <c r="E1" s="44"/>
      <c r="F1" s="44"/>
      <c r="G1" s="44"/>
      <c r="H1" s="45"/>
    </row>
    <row r="2" spans="1:10" ht="16.5" customHeight="1" x14ac:dyDescent="0.25">
      <c r="A2" s="41" t="s">
        <v>10</v>
      </c>
      <c r="B2" s="41"/>
      <c r="C2" s="41"/>
      <c r="D2" s="41"/>
      <c r="E2" s="41"/>
      <c r="F2" s="41"/>
      <c r="G2" s="41"/>
      <c r="H2" s="41"/>
    </row>
    <row r="3" spans="1:10" ht="22.5" customHeight="1" x14ac:dyDescent="0.25">
      <c r="A3" s="42" t="s">
        <v>7</v>
      </c>
      <c r="B3" s="42"/>
      <c r="C3" s="42"/>
      <c r="D3" s="42"/>
      <c r="E3" s="42"/>
      <c r="F3" s="42"/>
      <c r="G3" s="42"/>
      <c r="H3" s="42"/>
    </row>
    <row r="4" spans="1:10" ht="47.25" customHeight="1" x14ac:dyDescent="0.25">
      <c r="A4" s="49" t="s">
        <v>0</v>
      </c>
      <c r="B4" s="22" t="s">
        <v>1</v>
      </c>
      <c r="C4" s="47" t="s">
        <v>2</v>
      </c>
      <c r="D4" s="53" t="s">
        <v>83</v>
      </c>
      <c r="E4" s="54"/>
      <c r="F4" s="51" t="s">
        <v>3</v>
      </c>
      <c r="G4" s="51" t="s">
        <v>84</v>
      </c>
      <c r="H4" s="51" t="s">
        <v>85</v>
      </c>
      <c r="I4" s="4"/>
      <c r="J4" s="4"/>
    </row>
    <row r="5" spans="1:10" x14ac:dyDescent="0.25">
      <c r="A5" s="50"/>
      <c r="B5" s="23"/>
      <c r="C5" s="48"/>
      <c r="D5" s="19" t="s">
        <v>81</v>
      </c>
      <c r="E5" s="19" t="s">
        <v>82</v>
      </c>
      <c r="F5" s="52"/>
      <c r="G5" s="52"/>
      <c r="H5" s="52"/>
      <c r="I5" s="4"/>
      <c r="J5" s="4"/>
    </row>
    <row r="6" spans="1:10" s="5" customFormat="1" x14ac:dyDescent="0.25">
      <c r="A6" s="10"/>
      <c r="B6" s="2"/>
      <c r="C6" s="1" t="s">
        <v>5</v>
      </c>
      <c r="D6" s="11" t="s">
        <v>5</v>
      </c>
      <c r="E6" s="11" t="s">
        <v>5</v>
      </c>
      <c r="F6" s="12" t="s">
        <v>5</v>
      </c>
      <c r="G6" s="12"/>
      <c r="H6" s="12" t="s">
        <v>5</v>
      </c>
    </row>
    <row r="7" spans="1:10" s="5" customFormat="1" x14ac:dyDescent="0.25">
      <c r="A7" s="34" t="s">
        <v>13</v>
      </c>
      <c r="B7" s="35"/>
      <c r="C7" s="35"/>
      <c r="D7" s="35"/>
      <c r="E7" s="35"/>
      <c r="F7" s="35"/>
      <c r="G7" s="35"/>
      <c r="H7" s="36"/>
    </row>
    <row r="8" spans="1:10" s="5" customFormat="1" ht="47.25" x14ac:dyDescent="0.25">
      <c r="A8" s="14" t="s">
        <v>4</v>
      </c>
      <c r="B8" s="16" t="s">
        <v>11</v>
      </c>
      <c r="C8" s="14" t="s">
        <v>9</v>
      </c>
      <c r="D8" s="14" t="s">
        <v>4</v>
      </c>
      <c r="E8" s="14" t="s">
        <v>4</v>
      </c>
      <c r="F8" s="15"/>
      <c r="G8" s="14">
        <f>D8*F8</f>
        <v>0</v>
      </c>
      <c r="H8" s="14">
        <f>ROUND(E8*F8,2)</f>
        <v>0</v>
      </c>
    </row>
    <row r="9" spans="1:10" s="5" customFormat="1" ht="63" x14ac:dyDescent="0.25">
      <c r="A9" s="14" t="s">
        <v>6</v>
      </c>
      <c r="B9" s="16" t="s">
        <v>12</v>
      </c>
      <c r="C9" s="14" t="s">
        <v>9</v>
      </c>
      <c r="D9" s="14" t="s">
        <v>4</v>
      </c>
      <c r="E9" s="14" t="s">
        <v>4</v>
      </c>
      <c r="F9" s="15"/>
      <c r="G9" s="14">
        <f>D9*F9</f>
        <v>0</v>
      </c>
      <c r="H9" s="14">
        <f>ROUND(E9*F9,2)</f>
        <v>0</v>
      </c>
    </row>
    <row r="10" spans="1:10" s="5" customFormat="1" x14ac:dyDescent="0.25">
      <c r="A10" s="34" t="s">
        <v>14</v>
      </c>
      <c r="B10" s="35"/>
      <c r="C10" s="35"/>
      <c r="D10" s="35"/>
      <c r="E10" s="35"/>
      <c r="F10" s="35"/>
      <c r="G10" s="35"/>
      <c r="H10" s="36"/>
    </row>
    <row r="11" spans="1:10" s="5" customFormat="1" ht="47.25" x14ac:dyDescent="0.25">
      <c r="A11" s="14" t="s">
        <v>4</v>
      </c>
      <c r="B11" s="16" t="s">
        <v>53</v>
      </c>
      <c r="C11" s="30" t="s">
        <v>106</v>
      </c>
      <c r="D11" s="14" t="s">
        <v>4</v>
      </c>
      <c r="E11" s="14" t="s">
        <v>4</v>
      </c>
      <c r="F11" s="15"/>
      <c r="G11" s="14">
        <f>D11*F11</f>
        <v>0</v>
      </c>
      <c r="H11" s="14">
        <f>ROUND(E11*F11,2)</f>
        <v>0</v>
      </c>
    </row>
    <row r="12" spans="1:10" s="5" customFormat="1" ht="31.5" x14ac:dyDescent="0.25">
      <c r="A12" s="14" t="s">
        <v>6</v>
      </c>
      <c r="B12" s="16" t="s">
        <v>79</v>
      </c>
      <c r="C12" s="30" t="s">
        <v>106</v>
      </c>
      <c r="D12" s="14" t="s">
        <v>4</v>
      </c>
      <c r="E12" s="14" t="s">
        <v>4</v>
      </c>
      <c r="F12" s="15"/>
      <c r="G12" s="14">
        <f t="shared" ref="G12:G33" si="0">D12*F12</f>
        <v>0</v>
      </c>
      <c r="H12" s="14">
        <f>ROUND(E12*F12,2)</f>
        <v>0</v>
      </c>
    </row>
    <row r="13" spans="1:10" s="5" customFormat="1" x14ac:dyDescent="0.25">
      <c r="A13" s="14" t="s">
        <v>67</v>
      </c>
      <c r="B13" s="16" t="s">
        <v>55</v>
      </c>
      <c r="C13" s="14" t="s">
        <v>38</v>
      </c>
      <c r="D13" s="14" t="s">
        <v>54</v>
      </c>
      <c r="E13" s="14" t="s">
        <v>54</v>
      </c>
      <c r="F13" s="15"/>
      <c r="G13" s="14">
        <f t="shared" si="0"/>
        <v>0</v>
      </c>
      <c r="H13" s="14">
        <f t="shared" ref="H13:H33" si="1">ROUND(E13*F13,2)</f>
        <v>0</v>
      </c>
    </row>
    <row r="14" spans="1:10" s="5" customFormat="1" ht="31.5" x14ac:dyDescent="0.25">
      <c r="A14" s="14" t="s">
        <v>57</v>
      </c>
      <c r="B14" s="29" t="s">
        <v>92</v>
      </c>
      <c r="C14" s="14" t="s">
        <v>40</v>
      </c>
      <c r="D14" s="14" t="s">
        <v>56</v>
      </c>
      <c r="E14" s="14" t="s">
        <v>56</v>
      </c>
      <c r="F14" s="15"/>
      <c r="G14" s="14">
        <f t="shared" si="0"/>
        <v>0</v>
      </c>
      <c r="H14" s="14">
        <f t="shared" si="1"/>
        <v>0</v>
      </c>
    </row>
    <row r="15" spans="1:10" s="5" customFormat="1" x14ac:dyDescent="0.25">
      <c r="A15" s="14" t="s">
        <v>58</v>
      </c>
      <c r="B15" s="29" t="s">
        <v>59</v>
      </c>
      <c r="C15" s="14" t="s">
        <v>9</v>
      </c>
      <c r="D15" s="14" t="s">
        <v>57</v>
      </c>
      <c r="E15" s="14" t="s">
        <v>57</v>
      </c>
      <c r="F15" s="15"/>
      <c r="G15" s="14">
        <f t="shared" si="0"/>
        <v>0</v>
      </c>
      <c r="H15" s="14">
        <f t="shared" si="1"/>
        <v>0</v>
      </c>
    </row>
    <row r="16" spans="1:10" s="5" customFormat="1" x14ac:dyDescent="0.25">
      <c r="A16" s="14" t="s">
        <v>50</v>
      </c>
      <c r="B16" s="29" t="s">
        <v>60</v>
      </c>
      <c r="C16" s="14" t="s">
        <v>9</v>
      </c>
      <c r="D16" s="14" t="s">
        <v>57</v>
      </c>
      <c r="E16" s="14" t="s">
        <v>57</v>
      </c>
      <c r="F16" s="15"/>
      <c r="G16" s="14">
        <f t="shared" si="0"/>
        <v>0</v>
      </c>
      <c r="H16" s="14">
        <f t="shared" si="1"/>
        <v>0</v>
      </c>
    </row>
    <row r="17" spans="1:8" s="5" customFormat="1" ht="31.5" x14ac:dyDescent="0.25">
      <c r="A17" s="14" t="s">
        <v>68</v>
      </c>
      <c r="B17" s="29" t="s">
        <v>91</v>
      </c>
      <c r="C17" s="14" t="s">
        <v>9</v>
      </c>
      <c r="D17" s="14" t="s">
        <v>76</v>
      </c>
      <c r="E17" s="14" t="s">
        <v>76</v>
      </c>
      <c r="F17" s="15"/>
      <c r="G17" s="14">
        <f t="shared" si="0"/>
        <v>0</v>
      </c>
      <c r="H17" s="14">
        <f t="shared" si="1"/>
        <v>0</v>
      </c>
    </row>
    <row r="18" spans="1:8" s="5" customFormat="1" ht="63" x14ac:dyDescent="0.25">
      <c r="A18" s="14" t="s">
        <v>51</v>
      </c>
      <c r="B18" s="16" t="s">
        <v>15</v>
      </c>
      <c r="C18" s="14" t="s">
        <v>62</v>
      </c>
      <c r="D18" s="14" t="s">
        <v>58</v>
      </c>
      <c r="E18" s="14" t="s">
        <v>58</v>
      </c>
      <c r="F18" s="15"/>
      <c r="G18" s="14">
        <f t="shared" si="0"/>
        <v>0</v>
      </c>
      <c r="H18" s="14">
        <f t="shared" si="1"/>
        <v>0</v>
      </c>
    </row>
    <row r="19" spans="1:8" s="5" customFormat="1" x14ac:dyDescent="0.25">
      <c r="A19" s="14" t="s">
        <v>61</v>
      </c>
      <c r="B19" s="16" t="s">
        <v>93</v>
      </c>
      <c r="C19" s="14" t="s">
        <v>62</v>
      </c>
      <c r="D19" s="14" t="s">
        <v>58</v>
      </c>
      <c r="E19" s="14" t="s">
        <v>58</v>
      </c>
      <c r="F19" s="15"/>
      <c r="G19" s="14">
        <f t="shared" si="0"/>
        <v>0</v>
      </c>
      <c r="H19" s="14">
        <f t="shared" si="1"/>
        <v>0</v>
      </c>
    </row>
    <row r="20" spans="1:8" s="5" customFormat="1" ht="53.25" customHeight="1" x14ac:dyDescent="0.25">
      <c r="A20" s="14" t="s">
        <v>69</v>
      </c>
      <c r="B20" s="16" t="s">
        <v>111</v>
      </c>
      <c r="C20" s="14" t="s">
        <v>40</v>
      </c>
      <c r="D20" s="14" t="s">
        <v>63</v>
      </c>
      <c r="E20" s="14" t="s">
        <v>63</v>
      </c>
      <c r="F20" s="15"/>
      <c r="G20" s="14">
        <f t="shared" si="0"/>
        <v>0</v>
      </c>
      <c r="H20" s="14">
        <f t="shared" si="1"/>
        <v>0</v>
      </c>
    </row>
    <row r="21" spans="1:8" s="5" customFormat="1" ht="56.25" customHeight="1" x14ac:dyDescent="0.25">
      <c r="A21" s="14" t="s">
        <v>70</v>
      </c>
      <c r="B21" s="32" t="s">
        <v>109</v>
      </c>
      <c r="C21" s="31" t="s">
        <v>40</v>
      </c>
      <c r="D21" s="31" t="s">
        <v>107</v>
      </c>
      <c r="E21" s="31" t="s">
        <v>107</v>
      </c>
      <c r="F21" s="15"/>
      <c r="G21" s="14">
        <f t="shared" si="0"/>
        <v>0</v>
      </c>
      <c r="H21" s="14">
        <f t="shared" si="1"/>
        <v>0</v>
      </c>
    </row>
    <row r="22" spans="1:8" s="5" customFormat="1" ht="57" customHeight="1" x14ac:dyDescent="0.25">
      <c r="A22" s="14" t="s">
        <v>49</v>
      </c>
      <c r="B22" s="31" t="s">
        <v>113</v>
      </c>
      <c r="C22" s="31" t="s">
        <v>40</v>
      </c>
      <c r="D22" s="31" t="s">
        <v>108</v>
      </c>
      <c r="E22" s="31" t="s">
        <v>108</v>
      </c>
      <c r="F22" s="15"/>
      <c r="G22" s="14">
        <f t="shared" si="0"/>
        <v>0</v>
      </c>
      <c r="H22" s="14">
        <f t="shared" si="1"/>
        <v>0</v>
      </c>
    </row>
    <row r="23" spans="1:8" s="5" customFormat="1" ht="36.75" customHeight="1" x14ac:dyDescent="0.25">
      <c r="A23" s="14" t="s">
        <v>71</v>
      </c>
      <c r="B23" s="29" t="s">
        <v>64</v>
      </c>
      <c r="C23" s="14" t="s">
        <v>40</v>
      </c>
      <c r="D23" s="14" t="s">
        <v>65</v>
      </c>
      <c r="E23" s="14" t="s">
        <v>65</v>
      </c>
      <c r="F23" s="15"/>
      <c r="G23" s="14">
        <f t="shared" si="0"/>
        <v>0</v>
      </c>
      <c r="H23" s="14">
        <f t="shared" si="1"/>
        <v>0</v>
      </c>
    </row>
    <row r="24" spans="1:8" s="5" customFormat="1" ht="47.25" x14ac:dyDescent="0.25">
      <c r="A24" s="14" t="s">
        <v>72</v>
      </c>
      <c r="B24" s="29" t="s">
        <v>95</v>
      </c>
      <c r="C24" s="14" t="s">
        <v>62</v>
      </c>
      <c r="D24" s="14" t="s">
        <v>51</v>
      </c>
      <c r="E24" s="14" t="s">
        <v>51</v>
      </c>
      <c r="F24" s="15"/>
      <c r="G24" s="14">
        <f t="shared" si="0"/>
        <v>0</v>
      </c>
      <c r="H24" s="14">
        <f t="shared" si="1"/>
        <v>0</v>
      </c>
    </row>
    <row r="25" spans="1:8" s="5" customFormat="1" ht="47.25" x14ac:dyDescent="0.25">
      <c r="A25" s="14" t="s">
        <v>73</v>
      </c>
      <c r="B25" s="29" t="s">
        <v>94</v>
      </c>
      <c r="C25" s="14" t="s">
        <v>9</v>
      </c>
      <c r="D25" s="14" t="s">
        <v>4</v>
      </c>
      <c r="E25" s="14" t="s">
        <v>4</v>
      </c>
      <c r="F25" s="15"/>
      <c r="G25" s="14">
        <f t="shared" si="0"/>
        <v>0</v>
      </c>
      <c r="H25" s="14">
        <f t="shared" si="1"/>
        <v>0</v>
      </c>
    </row>
    <row r="26" spans="1:8" s="5" customFormat="1" ht="78.75" x14ac:dyDescent="0.25">
      <c r="A26" s="14" t="s">
        <v>74</v>
      </c>
      <c r="B26" s="29" t="s">
        <v>66</v>
      </c>
      <c r="C26" s="14" t="s">
        <v>9</v>
      </c>
      <c r="D26" s="14" t="s">
        <v>6</v>
      </c>
      <c r="E26" s="14" t="s">
        <v>6</v>
      </c>
      <c r="F26" s="15"/>
      <c r="G26" s="14">
        <f t="shared" si="0"/>
        <v>0</v>
      </c>
      <c r="H26" s="14">
        <f t="shared" si="1"/>
        <v>0</v>
      </c>
    </row>
    <row r="27" spans="1:8" s="5" customFormat="1" ht="47.25" x14ac:dyDescent="0.25">
      <c r="A27" s="14" t="s">
        <v>75</v>
      </c>
      <c r="B27" s="16" t="s">
        <v>96</v>
      </c>
      <c r="C27" s="14" t="s">
        <v>38</v>
      </c>
      <c r="D27" s="14" t="s">
        <v>6</v>
      </c>
      <c r="E27" s="14" t="s">
        <v>6</v>
      </c>
      <c r="F27" s="15"/>
      <c r="G27" s="14">
        <f t="shared" si="0"/>
        <v>0</v>
      </c>
      <c r="H27" s="14">
        <f t="shared" si="1"/>
        <v>0</v>
      </c>
    </row>
    <row r="28" spans="1:8" s="5" customFormat="1" ht="47.25" x14ac:dyDescent="0.25">
      <c r="A28" s="14" t="s">
        <v>76</v>
      </c>
      <c r="B28" s="16" t="s">
        <v>16</v>
      </c>
      <c r="C28" s="14" t="s">
        <v>38</v>
      </c>
      <c r="D28" s="14" t="s">
        <v>6</v>
      </c>
      <c r="E28" s="14" t="s">
        <v>6</v>
      </c>
      <c r="F28" s="15"/>
      <c r="G28" s="14">
        <f t="shared" si="0"/>
        <v>0</v>
      </c>
      <c r="H28" s="14">
        <f t="shared" si="1"/>
        <v>0</v>
      </c>
    </row>
    <row r="29" spans="1:8" s="5" customFormat="1" x14ac:dyDescent="0.25">
      <c r="A29" s="14" t="s">
        <v>77</v>
      </c>
      <c r="B29" s="16" t="s">
        <v>17</v>
      </c>
      <c r="C29" s="14" t="s">
        <v>38</v>
      </c>
      <c r="D29" s="14" t="s">
        <v>6</v>
      </c>
      <c r="E29" s="14" t="s">
        <v>6</v>
      </c>
      <c r="F29" s="15"/>
      <c r="G29" s="14">
        <f t="shared" si="0"/>
        <v>0</v>
      </c>
      <c r="H29" s="14">
        <f t="shared" si="1"/>
        <v>0</v>
      </c>
    </row>
    <row r="30" spans="1:8" s="5" customFormat="1" ht="31.5" x14ac:dyDescent="0.25">
      <c r="A30" s="14" t="s">
        <v>78</v>
      </c>
      <c r="B30" s="16" t="s">
        <v>18</v>
      </c>
      <c r="C30" s="14" t="s">
        <v>9</v>
      </c>
      <c r="D30" s="14" t="s">
        <v>6</v>
      </c>
      <c r="E30" s="14" t="s">
        <v>6</v>
      </c>
      <c r="F30" s="15"/>
      <c r="G30" s="14">
        <f t="shared" si="0"/>
        <v>0</v>
      </c>
      <c r="H30" s="14">
        <f t="shared" si="1"/>
        <v>0</v>
      </c>
    </row>
    <row r="31" spans="1:8" s="5" customFormat="1" x14ac:dyDescent="0.25">
      <c r="A31" s="14" t="s">
        <v>114</v>
      </c>
      <c r="B31" s="29" t="s">
        <v>19</v>
      </c>
      <c r="C31" s="14" t="s">
        <v>9</v>
      </c>
      <c r="D31" s="14" t="s">
        <v>4</v>
      </c>
      <c r="E31" s="14" t="s">
        <v>4</v>
      </c>
      <c r="F31" s="15"/>
      <c r="G31" s="14">
        <f t="shared" ref="G31" si="2">D31*F31</f>
        <v>0</v>
      </c>
      <c r="H31" s="14">
        <f t="shared" ref="H31" si="3">ROUND(E31*F31,2)</f>
        <v>0</v>
      </c>
    </row>
    <row r="32" spans="1:8" s="5" customFormat="1" ht="63" x14ac:dyDescent="0.25">
      <c r="A32" s="14" t="s">
        <v>103</v>
      </c>
      <c r="B32" s="27" t="s">
        <v>20</v>
      </c>
      <c r="C32" s="26" t="s">
        <v>62</v>
      </c>
      <c r="D32" s="14" t="s">
        <v>112</v>
      </c>
      <c r="E32" s="14" t="s">
        <v>112</v>
      </c>
      <c r="F32" s="15"/>
      <c r="G32" s="14">
        <f t="shared" si="0"/>
        <v>0</v>
      </c>
      <c r="H32" s="14">
        <f t="shared" si="1"/>
        <v>0</v>
      </c>
    </row>
    <row r="33" spans="1:8" s="28" customFormat="1" x14ac:dyDescent="0.25">
      <c r="A33" s="14" t="s">
        <v>115</v>
      </c>
      <c r="B33" s="27" t="s">
        <v>21</v>
      </c>
      <c r="C33" s="14" t="s">
        <v>9</v>
      </c>
      <c r="D33" s="26" t="s">
        <v>4</v>
      </c>
      <c r="E33" s="26" t="s">
        <v>4</v>
      </c>
      <c r="F33" s="15"/>
      <c r="G33" s="26">
        <f t="shared" si="0"/>
        <v>0</v>
      </c>
      <c r="H33" s="26">
        <f t="shared" si="1"/>
        <v>0</v>
      </c>
    </row>
    <row r="34" spans="1:8" s="5" customFormat="1" x14ac:dyDescent="0.25">
      <c r="A34" s="34" t="s">
        <v>22</v>
      </c>
      <c r="B34" s="35"/>
      <c r="C34" s="35"/>
      <c r="D34" s="35"/>
      <c r="E34" s="35"/>
      <c r="F34" s="35"/>
      <c r="G34" s="35"/>
      <c r="H34" s="36"/>
    </row>
    <row r="35" spans="1:8" s="5" customFormat="1" x14ac:dyDescent="0.25">
      <c r="A35" s="14" t="s">
        <v>4</v>
      </c>
      <c r="B35" s="17" t="s">
        <v>23</v>
      </c>
      <c r="C35" s="14" t="s">
        <v>38</v>
      </c>
      <c r="D35" s="14" t="s">
        <v>39</v>
      </c>
      <c r="E35" s="14" t="s">
        <v>39</v>
      </c>
      <c r="F35" s="15"/>
      <c r="G35" s="14">
        <f t="shared" ref="G35:G44" si="4">D35*F35</f>
        <v>0</v>
      </c>
      <c r="H35" s="14">
        <f t="shared" ref="H35:H44" si="5">ROUND(E35*F35,2)</f>
        <v>0</v>
      </c>
    </row>
    <row r="36" spans="1:8" s="5" customFormat="1" ht="31.5" x14ac:dyDescent="0.25">
      <c r="A36" s="14" t="s">
        <v>6</v>
      </c>
      <c r="B36" s="17" t="s">
        <v>24</v>
      </c>
      <c r="C36" s="14" t="s">
        <v>40</v>
      </c>
      <c r="D36" s="14" t="s">
        <v>41</v>
      </c>
      <c r="E36" s="14" t="s">
        <v>41</v>
      </c>
      <c r="F36" s="15"/>
      <c r="G36" s="14">
        <f t="shared" si="4"/>
        <v>0</v>
      </c>
      <c r="H36" s="14">
        <f t="shared" si="5"/>
        <v>0</v>
      </c>
    </row>
    <row r="37" spans="1:8" s="5" customFormat="1" ht="47.25" x14ac:dyDescent="0.25">
      <c r="A37" s="14" t="s">
        <v>67</v>
      </c>
      <c r="B37" s="17" t="s">
        <v>25</v>
      </c>
      <c r="C37" s="14" t="s">
        <v>40</v>
      </c>
      <c r="D37" s="14" t="s">
        <v>42</v>
      </c>
      <c r="E37" s="14" t="s">
        <v>42</v>
      </c>
      <c r="F37" s="15"/>
      <c r="G37" s="14">
        <f t="shared" si="4"/>
        <v>0</v>
      </c>
      <c r="H37" s="14">
        <f t="shared" si="5"/>
        <v>0</v>
      </c>
    </row>
    <row r="38" spans="1:8" s="5" customFormat="1" x14ac:dyDescent="0.25">
      <c r="A38" s="14" t="s">
        <v>57</v>
      </c>
      <c r="B38" s="33" t="s">
        <v>110</v>
      </c>
      <c r="C38" s="14" t="s">
        <v>40</v>
      </c>
      <c r="D38" s="14" t="s">
        <v>63</v>
      </c>
      <c r="E38" s="14" t="s">
        <v>63</v>
      </c>
      <c r="F38" s="15"/>
      <c r="G38" s="14">
        <f t="shared" si="4"/>
        <v>0</v>
      </c>
      <c r="H38" s="14">
        <f t="shared" si="5"/>
        <v>0</v>
      </c>
    </row>
    <row r="39" spans="1:8" s="5" customFormat="1" ht="47.25" x14ac:dyDescent="0.25">
      <c r="A39" s="14" t="s">
        <v>58</v>
      </c>
      <c r="B39" s="17" t="s">
        <v>97</v>
      </c>
      <c r="C39" s="14" t="s">
        <v>38</v>
      </c>
      <c r="D39" s="14" t="s">
        <v>4</v>
      </c>
      <c r="E39" s="14" t="s">
        <v>4</v>
      </c>
      <c r="F39" s="15"/>
      <c r="G39" s="14">
        <f t="shared" si="4"/>
        <v>0</v>
      </c>
      <c r="H39" s="14">
        <f t="shared" si="5"/>
        <v>0</v>
      </c>
    </row>
    <row r="40" spans="1:8" s="5" customFormat="1" ht="63" x14ac:dyDescent="0.25">
      <c r="A40" s="14" t="s">
        <v>50</v>
      </c>
      <c r="B40" s="17" t="s">
        <v>98</v>
      </c>
      <c r="C40" s="14" t="s">
        <v>38</v>
      </c>
      <c r="D40" s="14" t="s">
        <v>4</v>
      </c>
      <c r="E40" s="14" t="s">
        <v>4</v>
      </c>
      <c r="F40" s="15"/>
      <c r="G40" s="14">
        <f t="shared" si="4"/>
        <v>0</v>
      </c>
      <c r="H40" s="14">
        <f t="shared" si="5"/>
        <v>0</v>
      </c>
    </row>
    <row r="41" spans="1:8" s="5" customFormat="1" x14ac:dyDescent="0.25">
      <c r="A41" s="14" t="s">
        <v>68</v>
      </c>
      <c r="B41" s="17" t="s">
        <v>26</v>
      </c>
      <c r="C41" s="14" t="s">
        <v>40</v>
      </c>
      <c r="D41" s="14" t="s">
        <v>43</v>
      </c>
      <c r="E41" s="14" t="s">
        <v>43</v>
      </c>
      <c r="F41" s="15"/>
      <c r="G41" s="14">
        <f t="shared" si="4"/>
        <v>0</v>
      </c>
      <c r="H41" s="14">
        <f t="shared" si="5"/>
        <v>0</v>
      </c>
    </row>
    <row r="42" spans="1:8" s="5" customFormat="1" ht="31.5" x14ac:dyDescent="0.25">
      <c r="A42" s="14" t="s">
        <v>51</v>
      </c>
      <c r="B42" s="17" t="s">
        <v>44</v>
      </c>
      <c r="C42" s="14" t="s">
        <v>9</v>
      </c>
      <c r="D42" s="14" t="s">
        <v>6</v>
      </c>
      <c r="E42" s="14" t="s">
        <v>6</v>
      </c>
      <c r="F42" s="15"/>
      <c r="G42" s="14">
        <f t="shared" si="4"/>
        <v>0</v>
      </c>
      <c r="H42" s="14">
        <f t="shared" si="5"/>
        <v>0</v>
      </c>
    </row>
    <row r="43" spans="1:8" s="5" customFormat="1" ht="78.75" x14ac:dyDescent="0.25">
      <c r="A43" s="14" t="s">
        <v>61</v>
      </c>
      <c r="B43" s="17" t="s">
        <v>45</v>
      </c>
      <c r="C43" s="14" t="s">
        <v>38</v>
      </c>
      <c r="D43" s="14" t="s">
        <v>6</v>
      </c>
      <c r="E43" s="14" t="s">
        <v>6</v>
      </c>
      <c r="F43" s="15"/>
      <c r="G43" s="14">
        <f t="shared" si="4"/>
        <v>0</v>
      </c>
      <c r="H43" s="14">
        <f t="shared" si="5"/>
        <v>0</v>
      </c>
    </row>
    <row r="44" spans="1:8" s="5" customFormat="1" ht="35.25" customHeight="1" x14ac:dyDescent="0.25">
      <c r="A44" s="14" t="s">
        <v>69</v>
      </c>
      <c r="B44" s="17" t="s">
        <v>27</v>
      </c>
      <c r="C44" s="30" t="s">
        <v>106</v>
      </c>
      <c r="D44" s="14" t="s">
        <v>4</v>
      </c>
      <c r="E44" s="14" t="s">
        <v>4</v>
      </c>
      <c r="F44" s="15"/>
      <c r="G44" s="14">
        <f t="shared" si="4"/>
        <v>0</v>
      </c>
      <c r="H44" s="14">
        <f t="shared" si="5"/>
        <v>0</v>
      </c>
    </row>
    <row r="45" spans="1:8" s="5" customFormat="1" x14ac:dyDescent="0.25">
      <c r="A45" s="34" t="s">
        <v>28</v>
      </c>
      <c r="B45" s="35"/>
      <c r="C45" s="35"/>
      <c r="D45" s="35"/>
      <c r="E45" s="35"/>
      <c r="F45" s="35"/>
      <c r="G45" s="35"/>
      <c r="H45" s="36"/>
    </row>
    <row r="46" spans="1:8" s="5" customFormat="1" ht="34.5" customHeight="1" x14ac:dyDescent="0.25">
      <c r="A46" s="14" t="s">
        <v>4</v>
      </c>
      <c r="B46" s="17" t="s">
        <v>29</v>
      </c>
      <c r="C46" s="30" t="s">
        <v>106</v>
      </c>
      <c r="D46" s="14" t="s">
        <v>4</v>
      </c>
      <c r="E46" s="14" t="s">
        <v>4</v>
      </c>
      <c r="F46" s="15"/>
      <c r="G46" s="14">
        <f t="shared" ref="G46:G59" si="6">D46*F46</f>
        <v>0</v>
      </c>
      <c r="H46" s="14">
        <f t="shared" ref="H46:H59" si="7">ROUND(E46*F46,2)</f>
        <v>0</v>
      </c>
    </row>
    <row r="47" spans="1:8" s="5" customFormat="1" x14ac:dyDescent="0.25">
      <c r="A47" s="14" t="s">
        <v>6</v>
      </c>
      <c r="B47" s="29" t="s">
        <v>99</v>
      </c>
      <c r="C47" s="14" t="s">
        <v>38</v>
      </c>
      <c r="D47" s="14" t="s">
        <v>46</v>
      </c>
      <c r="E47" s="14" t="s">
        <v>46</v>
      </c>
      <c r="F47" s="15"/>
      <c r="G47" s="14">
        <f t="shared" si="6"/>
        <v>0</v>
      </c>
      <c r="H47" s="14">
        <f t="shared" si="7"/>
        <v>0</v>
      </c>
    </row>
    <row r="48" spans="1:8" s="5" customFormat="1" ht="31.5" x14ac:dyDescent="0.25">
      <c r="A48" s="14" t="s">
        <v>67</v>
      </c>
      <c r="B48" s="17" t="s">
        <v>47</v>
      </c>
      <c r="C48" s="30" t="s">
        <v>106</v>
      </c>
      <c r="D48" s="14" t="s">
        <v>4</v>
      </c>
      <c r="E48" s="14" t="s">
        <v>4</v>
      </c>
      <c r="F48" s="15"/>
      <c r="G48" s="14">
        <f t="shared" si="6"/>
        <v>0</v>
      </c>
      <c r="H48" s="14">
        <f t="shared" si="7"/>
        <v>0</v>
      </c>
    </row>
    <row r="49" spans="1:8" s="5" customFormat="1" ht="31.5" x14ac:dyDescent="0.25">
      <c r="A49" s="14" t="s">
        <v>57</v>
      </c>
      <c r="B49" s="29" t="s">
        <v>100</v>
      </c>
      <c r="C49" s="30" t="s">
        <v>106</v>
      </c>
      <c r="D49" s="14" t="s">
        <v>4</v>
      </c>
      <c r="E49" s="14" t="s">
        <v>4</v>
      </c>
      <c r="F49" s="15"/>
      <c r="G49" s="14">
        <f t="shared" si="6"/>
        <v>0</v>
      </c>
      <c r="H49" s="14">
        <f t="shared" si="7"/>
        <v>0</v>
      </c>
    </row>
    <row r="50" spans="1:8" s="5" customFormat="1" ht="31.5" x14ac:dyDescent="0.25">
      <c r="A50" s="14" t="s">
        <v>58</v>
      </c>
      <c r="B50" s="17" t="s">
        <v>30</v>
      </c>
      <c r="C50" s="30" t="s">
        <v>106</v>
      </c>
      <c r="D50" s="14" t="s">
        <v>4</v>
      </c>
      <c r="E50" s="14" t="s">
        <v>4</v>
      </c>
      <c r="F50" s="15"/>
      <c r="G50" s="14">
        <f t="shared" si="6"/>
        <v>0</v>
      </c>
      <c r="H50" s="14">
        <f t="shared" si="7"/>
        <v>0</v>
      </c>
    </row>
    <row r="51" spans="1:8" s="5" customFormat="1" ht="31.5" x14ac:dyDescent="0.25">
      <c r="A51" s="14" t="s">
        <v>50</v>
      </c>
      <c r="B51" s="17" t="s">
        <v>31</v>
      </c>
      <c r="C51" s="14" t="s">
        <v>9</v>
      </c>
      <c r="D51" s="14" t="s">
        <v>49</v>
      </c>
      <c r="E51" s="14" t="s">
        <v>49</v>
      </c>
      <c r="F51" s="15"/>
      <c r="G51" s="14">
        <f t="shared" si="6"/>
        <v>0</v>
      </c>
      <c r="H51" s="14">
        <f t="shared" si="7"/>
        <v>0</v>
      </c>
    </row>
    <row r="52" spans="1:8" s="5" customFormat="1" ht="31.5" x14ac:dyDescent="0.25">
      <c r="A52" s="14" t="s">
        <v>68</v>
      </c>
      <c r="B52" s="17" t="s">
        <v>32</v>
      </c>
      <c r="C52" s="30" t="s">
        <v>106</v>
      </c>
      <c r="D52" s="14" t="s">
        <v>4</v>
      </c>
      <c r="E52" s="14" t="s">
        <v>4</v>
      </c>
      <c r="F52" s="15"/>
      <c r="G52" s="14">
        <f t="shared" si="6"/>
        <v>0</v>
      </c>
      <c r="H52" s="14">
        <f t="shared" si="7"/>
        <v>0</v>
      </c>
    </row>
    <row r="53" spans="1:8" s="5" customFormat="1" ht="31.5" x14ac:dyDescent="0.25">
      <c r="A53" s="14" t="s">
        <v>51</v>
      </c>
      <c r="B53" s="17" t="s">
        <v>33</v>
      </c>
      <c r="C53" s="14" t="s">
        <v>40</v>
      </c>
      <c r="D53" s="14" t="s">
        <v>50</v>
      </c>
      <c r="E53" s="14" t="s">
        <v>50</v>
      </c>
      <c r="F53" s="15"/>
      <c r="G53" s="14">
        <f t="shared" si="6"/>
        <v>0</v>
      </c>
      <c r="H53" s="14">
        <f t="shared" si="7"/>
        <v>0</v>
      </c>
    </row>
    <row r="54" spans="1:8" s="5" customFormat="1" ht="47.25" x14ac:dyDescent="0.25">
      <c r="A54" s="14" t="s">
        <v>61</v>
      </c>
      <c r="B54" s="17" t="s">
        <v>34</v>
      </c>
      <c r="C54" s="14" t="s">
        <v>38</v>
      </c>
      <c r="D54" s="14" t="s">
        <v>51</v>
      </c>
      <c r="E54" s="14" t="s">
        <v>51</v>
      </c>
      <c r="F54" s="15"/>
      <c r="G54" s="14">
        <f t="shared" si="6"/>
        <v>0</v>
      </c>
      <c r="H54" s="14">
        <f t="shared" si="7"/>
        <v>0</v>
      </c>
    </row>
    <row r="55" spans="1:8" s="5" customFormat="1" ht="31.5" x14ac:dyDescent="0.25">
      <c r="A55" s="14" t="s">
        <v>69</v>
      </c>
      <c r="B55" s="17" t="s">
        <v>35</v>
      </c>
      <c r="C55" s="30" t="s">
        <v>106</v>
      </c>
      <c r="D55" s="14" t="s">
        <v>4</v>
      </c>
      <c r="E55" s="14" t="s">
        <v>4</v>
      </c>
      <c r="F55" s="15"/>
      <c r="G55" s="14">
        <f t="shared" si="6"/>
        <v>0</v>
      </c>
      <c r="H55" s="14">
        <f t="shared" si="7"/>
        <v>0</v>
      </c>
    </row>
    <row r="56" spans="1:8" s="5" customFormat="1" ht="31.5" x14ac:dyDescent="0.25">
      <c r="A56" s="14" t="s">
        <v>70</v>
      </c>
      <c r="B56" s="17" t="s">
        <v>36</v>
      </c>
      <c r="C56" s="30" t="s">
        <v>106</v>
      </c>
      <c r="D56" s="14" t="s">
        <v>4</v>
      </c>
      <c r="E56" s="14" t="s">
        <v>4</v>
      </c>
      <c r="F56" s="15"/>
      <c r="G56" s="14">
        <f t="shared" si="6"/>
        <v>0</v>
      </c>
      <c r="H56" s="14">
        <f t="shared" si="7"/>
        <v>0</v>
      </c>
    </row>
    <row r="57" spans="1:8" s="5" customFormat="1" x14ac:dyDescent="0.25">
      <c r="A57" s="14" t="s">
        <v>49</v>
      </c>
      <c r="B57" s="17" t="s">
        <v>37</v>
      </c>
      <c r="C57" s="14" t="s">
        <v>38</v>
      </c>
      <c r="D57" s="14" t="s">
        <v>4</v>
      </c>
      <c r="E57" s="14" t="s">
        <v>4</v>
      </c>
      <c r="F57" s="15"/>
      <c r="G57" s="14">
        <f t="shared" si="6"/>
        <v>0</v>
      </c>
      <c r="H57" s="14">
        <f t="shared" si="7"/>
        <v>0</v>
      </c>
    </row>
    <row r="58" spans="1:8" s="5" customFormat="1" ht="31.5" x14ac:dyDescent="0.25">
      <c r="A58" s="14" t="s">
        <v>71</v>
      </c>
      <c r="B58" s="29" t="s">
        <v>104</v>
      </c>
      <c r="C58" s="14" t="s">
        <v>38</v>
      </c>
      <c r="D58" s="14" t="s">
        <v>6</v>
      </c>
      <c r="E58" s="14" t="s">
        <v>6</v>
      </c>
      <c r="F58" s="15"/>
      <c r="G58" s="14">
        <f t="shared" si="6"/>
        <v>0</v>
      </c>
      <c r="H58" s="14">
        <f t="shared" si="7"/>
        <v>0</v>
      </c>
    </row>
    <row r="59" spans="1:8" s="5" customFormat="1" ht="78.75" x14ac:dyDescent="0.25">
      <c r="A59" s="14" t="s">
        <v>72</v>
      </c>
      <c r="B59" s="17" t="s">
        <v>52</v>
      </c>
      <c r="C59" s="14" t="s">
        <v>9</v>
      </c>
      <c r="D59" s="14" t="s">
        <v>4</v>
      </c>
      <c r="E59" s="14" t="s">
        <v>4</v>
      </c>
      <c r="F59" s="15"/>
      <c r="G59" s="14">
        <f t="shared" si="6"/>
        <v>0</v>
      </c>
      <c r="H59" s="14">
        <f t="shared" si="7"/>
        <v>0</v>
      </c>
    </row>
    <row r="60" spans="1:8" s="5" customFormat="1" x14ac:dyDescent="0.25">
      <c r="A60" s="34" t="s">
        <v>101</v>
      </c>
      <c r="B60" s="35"/>
      <c r="C60" s="35"/>
      <c r="D60" s="35"/>
      <c r="E60" s="35"/>
      <c r="F60" s="35"/>
      <c r="G60" s="35"/>
      <c r="H60" s="36"/>
    </row>
    <row r="61" spans="1:8" s="5" customFormat="1" x14ac:dyDescent="0.25">
      <c r="A61" s="14" t="s">
        <v>4</v>
      </c>
      <c r="B61" s="18" t="s">
        <v>86</v>
      </c>
      <c r="C61" s="14" t="s">
        <v>9</v>
      </c>
      <c r="D61" s="14" t="s">
        <v>4</v>
      </c>
      <c r="E61" s="14" t="s">
        <v>87</v>
      </c>
      <c r="F61" s="15"/>
      <c r="G61" s="14">
        <f t="shared" ref="G61" si="8">D61*F61</f>
        <v>0</v>
      </c>
      <c r="H61" s="14" t="s">
        <v>87</v>
      </c>
    </row>
    <row r="62" spans="1:8" s="5" customFormat="1" x14ac:dyDescent="0.25">
      <c r="A62" s="14"/>
      <c r="B62" s="25"/>
      <c r="C62" s="14"/>
      <c r="D62" s="14"/>
      <c r="E62" s="14"/>
      <c r="F62" s="14"/>
      <c r="G62" s="14"/>
      <c r="H62" s="14"/>
    </row>
    <row r="63" spans="1:8" s="5" customFormat="1" x14ac:dyDescent="0.25">
      <c r="A63" s="34" t="s">
        <v>90</v>
      </c>
      <c r="B63" s="35"/>
      <c r="C63" s="35"/>
      <c r="D63" s="35"/>
      <c r="E63" s="35"/>
      <c r="F63" s="35"/>
      <c r="G63" s="35"/>
      <c r="H63" s="36"/>
    </row>
    <row r="64" spans="1:8" s="5" customFormat="1" x14ac:dyDescent="0.25">
      <c r="A64" s="14" t="s">
        <v>4</v>
      </c>
      <c r="B64" s="25" t="s">
        <v>89</v>
      </c>
      <c r="C64" s="14" t="s">
        <v>9</v>
      </c>
      <c r="D64" s="14" t="s">
        <v>4</v>
      </c>
      <c r="E64" s="14" t="s">
        <v>4</v>
      </c>
      <c r="F64" s="15"/>
      <c r="G64" s="14">
        <f t="shared" ref="G64" si="9">D64*F64</f>
        <v>0</v>
      </c>
      <c r="H64" s="14">
        <f t="shared" ref="H64" si="10">ROUND(E64*F64,2)</f>
        <v>0</v>
      </c>
    </row>
    <row r="65" spans="1:10" s="5" customFormat="1" x14ac:dyDescent="0.25">
      <c r="A65" s="14"/>
      <c r="B65" s="25"/>
      <c r="C65" s="14"/>
      <c r="D65" s="14"/>
      <c r="E65" s="14"/>
      <c r="F65" s="14"/>
      <c r="G65" s="14"/>
      <c r="H65" s="14"/>
    </row>
    <row r="66" spans="1:10" s="5" customFormat="1" x14ac:dyDescent="0.25">
      <c r="A66" s="14"/>
      <c r="B66" s="29" t="s">
        <v>102</v>
      </c>
      <c r="C66" s="14" t="s">
        <v>48</v>
      </c>
      <c r="D66" s="14" t="s">
        <v>116</v>
      </c>
      <c r="E66" s="14" t="s">
        <v>116</v>
      </c>
      <c r="F66" s="15"/>
      <c r="G66" s="14">
        <f t="shared" ref="G66" si="11">D66*F66</f>
        <v>0</v>
      </c>
      <c r="H66" s="14">
        <f t="shared" ref="H66" si="12">ROUND(E66*F66,2)</f>
        <v>0</v>
      </c>
    </row>
    <row r="67" spans="1:10" s="5" customFormat="1" x14ac:dyDescent="0.25">
      <c r="A67" s="37" t="s">
        <v>88</v>
      </c>
      <c r="B67" s="38"/>
      <c r="C67" s="38"/>
      <c r="D67" s="38"/>
      <c r="E67" s="38"/>
      <c r="F67" s="39"/>
      <c r="G67" s="24">
        <f>SUM(G8:G9,G11:G32,G35:G44,G46:G59,G61,G64,G66)</f>
        <v>0</v>
      </c>
      <c r="H67" s="24">
        <f>SUM(H8:H9,H11:H32,H35:H44,H46:H59,H64,H66)</f>
        <v>0</v>
      </c>
    </row>
    <row r="68" spans="1:10" s="5" customFormat="1" ht="88.5" customHeight="1" x14ac:dyDescent="0.25">
      <c r="A68" s="13"/>
      <c r="B68" s="40" t="s">
        <v>80</v>
      </c>
      <c r="C68" s="40"/>
      <c r="D68" s="40"/>
      <c r="E68" s="40"/>
      <c r="F68" s="40"/>
      <c r="G68" s="40"/>
      <c r="H68" s="40"/>
      <c r="I68" s="6"/>
      <c r="J68" s="7"/>
    </row>
    <row r="69" spans="1:10" s="5" customFormat="1" ht="66.75" customHeight="1" x14ac:dyDescent="0.25">
      <c r="A69" s="20"/>
      <c r="B69" s="21"/>
      <c r="C69" s="21"/>
      <c r="D69" s="21"/>
      <c r="E69" s="21"/>
      <c r="F69" s="21"/>
      <c r="G69" s="21"/>
      <c r="H69" s="21"/>
      <c r="I69" s="6"/>
      <c r="J69" s="7"/>
    </row>
    <row r="70" spans="1:10" x14ac:dyDescent="0.25">
      <c r="A70" s="5"/>
      <c r="B70" s="5"/>
      <c r="C70" s="5"/>
      <c r="D70" s="5"/>
      <c r="E70" s="8"/>
      <c r="F70" s="9"/>
      <c r="G70" s="9"/>
      <c r="H70" s="9"/>
    </row>
  </sheetData>
  <mergeCells count="18">
    <mergeCell ref="A2:H2"/>
    <mergeCell ref="A3:H3"/>
    <mergeCell ref="C1:H1"/>
    <mergeCell ref="A1:B1"/>
    <mergeCell ref="A10:H10"/>
    <mergeCell ref="A7:H7"/>
    <mergeCell ref="C4:C5"/>
    <mergeCell ref="A4:A5"/>
    <mergeCell ref="F4:F5"/>
    <mergeCell ref="H4:H5"/>
    <mergeCell ref="D4:E4"/>
    <mergeCell ref="G4:G5"/>
    <mergeCell ref="A60:H60"/>
    <mergeCell ref="A67:F67"/>
    <mergeCell ref="B68:H68"/>
    <mergeCell ref="A34:H34"/>
    <mergeCell ref="A45:H45"/>
    <mergeCell ref="A63:H63"/>
  </mergeCells>
  <pageMargins left="0.74803149606299213" right="0.19685039370078741" top="0.74803149606299213" bottom="0.74803149606299213"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R0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Nikolay Ivanov Armianov</cp:lastModifiedBy>
  <cp:lastPrinted>2016-05-12T10:19:34Z</cp:lastPrinted>
  <dcterms:created xsi:type="dcterms:W3CDTF">2015-06-03T07:11:07Z</dcterms:created>
  <dcterms:modified xsi:type="dcterms:W3CDTF">2016-06-03T10:24:00Z</dcterms:modified>
</cp:coreProperties>
</file>